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100"/>
  </bookViews>
  <sheets>
    <sheet name="Лист1" sheetId="1" r:id="rId1"/>
  </sheets>
  <definedNames>
    <definedName name="_xlnm._FilterDatabase" localSheetId="0" hidden="1">Лист1!$G$1:$AC$124</definedName>
    <definedName name="OLE_LINK22" localSheetId="0">Лист1!#REF!</definedName>
    <definedName name="_xlnm.Print_Area" localSheetId="0">Лист1!$A$1:$AC$124</definedName>
  </definedNames>
  <calcPr calcId="162913" refMode="R1C1"/>
</workbook>
</file>

<file path=xl/calcChain.xml><?xml version="1.0" encoding="utf-8"?>
<calcChain xmlns="http://schemas.openxmlformats.org/spreadsheetml/2006/main">
  <c r="H124" i="1" l="1"/>
  <c r="H104" i="1"/>
  <c r="H103" i="1"/>
  <c r="H99" i="1"/>
  <c r="H96" i="1"/>
  <c r="H95" i="1"/>
  <c r="H97" i="1"/>
  <c r="H98" i="1"/>
  <c r="H94" i="1"/>
  <c r="H93" i="1"/>
  <c r="H92" i="1"/>
  <c r="H91" i="1"/>
  <c r="H85" i="1"/>
  <c r="H84" i="1"/>
  <c r="H78" i="1"/>
  <c r="H77" i="1"/>
  <c r="H75" i="1"/>
  <c r="H74" i="1"/>
  <c r="H73" i="1"/>
  <c r="H72" i="1"/>
  <c r="H70" i="1"/>
  <c r="H62" i="1"/>
  <c r="H52" i="1"/>
  <c r="H50" i="1"/>
  <c r="H49" i="1"/>
  <c r="H48" i="1"/>
  <c r="H47" i="1"/>
  <c r="H46" i="1"/>
  <c r="H45" i="1"/>
  <c r="H44" i="1"/>
  <c r="H43" i="1"/>
  <c r="H42" i="1"/>
  <c r="H38" i="1"/>
  <c r="H37" i="1"/>
  <c r="H36" i="1"/>
  <c r="H35" i="1"/>
  <c r="H34" i="1"/>
  <c r="H31" i="1"/>
  <c r="H23" i="1"/>
  <c r="H18" i="1"/>
  <c r="H16" i="1"/>
  <c r="H15" i="1"/>
  <c r="H14" i="1"/>
  <c r="H13" i="1"/>
  <c r="H12" i="1"/>
  <c r="H11" i="1"/>
  <c r="H9" i="1"/>
  <c r="H8" i="1"/>
  <c r="H7" i="1"/>
  <c r="H4" i="1"/>
  <c r="H10" i="1"/>
  <c r="H40" i="1"/>
</calcChain>
</file>

<file path=xl/sharedStrings.xml><?xml version="1.0" encoding="utf-8"?>
<sst xmlns="http://schemas.openxmlformats.org/spreadsheetml/2006/main" count="325" uniqueCount="161">
  <si>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</si>
  <si>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</si>
  <si>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</si>
  <si>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</si>
  <si>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</si>
  <si>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№</t>
  </si>
  <si>
    <t>шт.</t>
  </si>
  <si>
    <t>ТОО Sunmedica</t>
  </si>
  <si>
    <t>ТОО Clever Medical</t>
  </si>
  <si>
    <t>упк.</t>
  </si>
  <si>
    <t>уп</t>
  </si>
  <si>
    <t>ТОО MMG</t>
  </si>
  <si>
    <t>шт</t>
  </si>
  <si>
    <t> шт</t>
  </si>
  <si>
    <t>ТОО ЖанаМедТех</t>
  </si>
  <si>
    <t>ИП Лия</t>
  </si>
  <si>
    <t>ТОО Фирма Меда</t>
  </si>
  <si>
    <t xml:space="preserve">Наконечники  с фильтром 1-200мкл,для (дозаторов Axyden 1000 шт / уп),   </t>
  </si>
  <si>
    <t>Интродьюсер  феморальный</t>
  </si>
  <si>
    <t>Катетер баллонный стент-графта</t>
  </si>
  <si>
    <t xml:space="preserve">Катетер баллонный дилатационный </t>
  </si>
  <si>
    <t>Катетер для маточных артерий</t>
  </si>
  <si>
    <t>Контур дыхательный 0,8м (с влагосборником</t>
  </si>
  <si>
    <t xml:space="preserve">Коронарный  управляемый проводник для хронических окклюзии </t>
  </si>
  <si>
    <t>Линия высокого давления</t>
  </si>
  <si>
    <t>Маска лицевая о/р большая №4-5анестезиол-я</t>
  </si>
  <si>
    <t xml:space="preserve">Опционный кава фильтр </t>
  </si>
  <si>
    <t>Ангиографический проводник</t>
  </si>
  <si>
    <t>Система стент-графта: Бифуркационный компонент</t>
  </si>
  <si>
    <t>Система стент-графта: Односторонний аорто-подвздошный компонент</t>
  </si>
  <si>
    <t>Система стент-графта: Подвздошный/ аортальный/ абдоминальный компонент</t>
  </si>
  <si>
    <t>Трубка эндотрах.с манж. №7,5; №8;№ 7</t>
  </si>
  <si>
    <t xml:space="preserve">Фильтр дыхательный д/взрослых дых.контуров  </t>
  </si>
  <si>
    <t xml:space="preserve">Polystyrene tubes 12х75 mm  </t>
  </si>
  <si>
    <t xml:space="preserve">Контейнер для биологического материала 100 мл стерильный </t>
  </si>
  <si>
    <t>Контейнер для сбора кала 30 мл стерильный</t>
  </si>
  <si>
    <t xml:space="preserve">Крафт-бумага  </t>
  </si>
  <si>
    <t>Пипетка мерная стеклянная 1 мл</t>
  </si>
  <si>
    <t xml:space="preserve">Пробирка ПБ-14 </t>
  </si>
  <si>
    <t>Пробирка ПБ-16-160 (биологическая) стеклянная</t>
  </si>
  <si>
    <t xml:space="preserve">Чашки Петри ТБН-2, стеклянные 100*20мм </t>
  </si>
  <si>
    <t xml:space="preserve">Электроды о/р для ЭКГ-МРТ  </t>
  </si>
  <si>
    <t xml:space="preserve">Баллонный катетер </t>
  </si>
  <si>
    <t>Губка хир.д/обработки рук с очистителем д/ногтейи без йода</t>
  </si>
  <si>
    <t xml:space="preserve">Индивидуальный комплект для кардиохирургических и диагностических процедур для коронарографии детский   </t>
  </si>
  <si>
    <t xml:space="preserve">Петля-ловушка д/удаления инор.тел  </t>
  </si>
  <si>
    <t xml:space="preserve">Стент периферичический баллонорасшир.  В педиатрии </t>
  </si>
  <si>
    <t xml:space="preserve">Аппарат кожный (35 скобок)  </t>
  </si>
  <si>
    <t>Аппарат сшивающий линейный с регулируемой высотой закрытия скобок (55 мм),75мм</t>
  </si>
  <si>
    <t>Аппарат сшивающий хир.линейный 30мм зеленый со скоб</t>
  </si>
  <si>
    <t>Аппарат сшивающий хир.линейный 60мм зеленый со скоб</t>
  </si>
  <si>
    <t xml:space="preserve">Аппарат эндоск.сшивающий линейный 45мм,340мм  </t>
  </si>
  <si>
    <t xml:space="preserve">Аппарат эндоск.сшивающий линейный 60мм,340мм </t>
  </si>
  <si>
    <t>Заменитель твердой мозговой оболочки 6,0х8,0 см</t>
  </si>
  <si>
    <t>Отсос детский с шаровидным наконечником для электроотсоса тонкий наконечник  тонкий конец 200 см трубка ТД -0105</t>
  </si>
  <si>
    <t>Отсосы перикардиальные/интракардиальные гибкие 12112 -20Fr (6,7 мм) длина 38,1 см желобоватый наконечник</t>
  </si>
  <si>
    <t xml:space="preserve">Протезы кров.сосудов Л 3/15  </t>
  </si>
  <si>
    <t xml:space="preserve">Протезы кров.сосудов Л 4/15  </t>
  </si>
  <si>
    <t>Протезы кров.сосудов линейный Л 8-10-16-18-20/15</t>
  </si>
  <si>
    <t xml:space="preserve">Рулон комбинированный плоские д/пар.и газ. стер. и формальдегидом 100мм*200 м  </t>
  </si>
  <si>
    <t xml:space="preserve">Рулон комбинированный плоские д/пар.и газ. стер. и формальдегидом 350мм*200м  </t>
  </si>
  <si>
    <t xml:space="preserve">Рулон комбинированный R40-3P, 75х200   </t>
  </si>
  <si>
    <t xml:space="preserve">Рулоны плоские д/пар.и газ.стер R42-3P 150мм*200м </t>
  </si>
  <si>
    <t xml:space="preserve">Рулоны плоские д/пар.и газ.стер R43-3P 200мм*200м  </t>
  </si>
  <si>
    <t xml:space="preserve">Рулоны плоские д/пар.и газ.стер R44-3P 250мм*200м  </t>
  </si>
  <si>
    <t xml:space="preserve">Самоклеющееся крепление  датчика контроля  уровня на подкладе для АиК MAQUET HL20 -100 шт </t>
  </si>
  <si>
    <t>Самоклеющееся крепление датчика контроля уровня для АиК 100 шт (1 уп)</t>
  </si>
  <si>
    <t>Соль таблетированная "Универсальная" поваренная  (Для регенерации) д/системы водоочистки по 25 кг</t>
  </si>
  <si>
    <t xml:space="preserve">Электрод эпикардиальный/Электрод эпикард.60см </t>
  </si>
  <si>
    <t xml:space="preserve">Ээлектроды многофункциональные адгезивные для дефибрилляции новорожденных и детей , белый разъем с байонетным фиксатором. упаковка - 5 шт. </t>
  </si>
  <si>
    <t>Электрокардиостимулятор имплантируемый однокамерный/Электрокардиостимулятор 1-камер.</t>
  </si>
  <si>
    <t>Этикетка трехстрочная с индикатором паровой стерилизации, цвет зеленый, 12 рулонов по 750 этикеток + ролик чернильный</t>
  </si>
  <si>
    <t>Наконечники нестерильные прозрачные объем 1-5 мл</t>
  </si>
  <si>
    <t>Пипетка серологическая 5мл</t>
  </si>
  <si>
    <t>Пленка "Parafilm" 10см*38м</t>
  </si>
  <si>
    <t xml:space="preserve">Пробирка вакуумная </t>
  </si>
  <si>
    <t>Пробирка вакуумная без добавок</t>
  </si>
  <si>
    <t xml:space="preserve">Катетер Фолея 2-ходовой №6-20  </t>
  </si>
  <si>
    <t>Мочеприемник  однократного применения прикроватный,стерильный объем 2000 мл</t>
  </si>
  <si>
    <t xml:space="preserve">Набор для чреспеченочного микродоступа </t>
  </si>
  <si>
    <t>Шприц к перфузору 20мл</t>
  </si>
  <si>
    <t xml:space="preserve">Шприц к перфузору 50мл  </t>
  </si>
  <si>
    <t>Мочеточниковый стент 6 Ch Длина 28см, антирефлюксный</t>
  </si>
  <si>
    <t>Мочеточниковый стент 6 Ch Длина 28см, интегральный</t>
  </si>
  <si>
    <t>Мочеточниковый стент 6 Ch Длина 28см, интегральный, гидрогелевый.</t>
  </si>
  <si>
    <t>Набор для выполнения трехэтапной чрезкожной пункционной нефростомии. Ch10.</t>
  </si>
  <si>
    <t>Набор для дренажа мочевый путей 7F (26см0</t>
  </si>
  <si>
    <t>Проводник урологический нитиноловый с гидрофильним кончиком диаметр 0,035 дюйма (0,89 мм)  длина 150 см , форма кончика прямой</t>
  </si>
  <si>
    <t>Проводник урологический нитиноловый диаметр 0,032 дюйма, длина 150 см , форма кончика прямой.</t>
  </si>
  <si>
    <t>Проводниковый каитетер с гидрофильным покрытием и сердечником из нитинола</t>
  </si>
  <si>
    <t>Пункционный инструмент, Ch. 12.</t>
  </si>
  <si>
    <t>Спираль урологическая нитиноловая для литоэкстракции 3F/10мм, J-образный интродьюсер</t>
  </si>
  <si>
    <t>Спираль урологическая нитиноловая для литоэкстракции 3F/7мм, J-образный интродьюсер</t>
  </si>
  <si>
    <t xml:space="preserve">Фильтр антибактериальный из комплекта Спирометр BTL-08, </t>
  </si>
  <si>
    <t>Бумага диаграмная 112*25*12</t>
  </si>
  <si>
    <t xml:space="preserve">Мундштук д/алкотестера -203  </t>
  </si>
  <si>
    <t>Пипетки Пастера на 3 мл (500шт)</t>
  </si>
  <si>
    <t>Стекло предметное 26х76х1,2 мм №50</t>
  </si>
  <si>
    <t>Валик круглый для массажа</t>
  </si>
  <si>
    <t>Валик полукруглый для массажа</t>
  </si>
  <si>
    <t>Гибкий электрод 12*9см для аппарата «lymphaVision»</t>
  </si>
  <si>
    <t>Гибкий электрод 12*9см для аппарата «Physiomed Expert»</t>
  </si>
  <si>
    <t>Эластичная лента</t>
  </si>
  <si>
    <t xml:space="preserve">Электроды </t>
  </si>
  <si>
    <t>Маска д/наркоза  неонатальная  одноразовая  №0</t>
  </si>
  <si>
    <t>Маска для нивл M</t>
  </si>
  <si>
    <t>Маска для нивл S</t>
  </si>
  <si>
    <t>Маска для средней концентрации кислорода с соеденительной трубкой 2,1 м, одноразовая, M/L 50 шт</t>
  </si>
  <si>
    <t xml:space="preserve">Маска лицевая о/р пед.анестезиологическая  размер №1  одноразовая  </t>
  </si>
  <si>
    <t xml:space="preserve">Маска лицевая о/р пед.анестезиологическая  размер №2 одноразовая  </t>
  </si>
  <si>
    <t xml:space="preserve">Маска лицевая о/р пед.анестезиологическая  размер №3 одноразовая  </t>
  </si>
  <si>
    <t xml:space="preserve">Маска лицевая о/р пед.анестезиологическая  размер №4 одноразовая  </t>
  </si>
  <si>
    <t xml:space="preserve">Маска (респиратор) мед.с фильтром  </t>
  </si>
  <si>
    <t>Мембрана на аппарат ИВЛ Savina 300    8413661</t>
  </si>
  <si>
    <t>Коннектор 3х ходовой</t>
  </si>
  <si>
    <t xml:space="preserve">Линия для Инфузомат спейс, 250см.  </t>
  </si>
  <si>
    <t>Манжета НИАД для детей, многоразовая (ширина 5см, окружность 8-13 см)</t>
  </si>
  <si>
    <t>Манжета НИАД для детей, многоразовая (ширина 7см, окружность 13-18 см)</t>
  </si>
  <si>
    <t>Мочеприемник детский универсальный 100 мл</t>
  </si>
  <si>
    <t xml:space="preserve">Электроды детские для ЭКГ грудные многоразовые </t>
  </si>
  <si>
    <t>Электроды прищепки на аппарат ЭКГ на конечности, взрослые</t>
  </si>
  <si>
    <t>Электроды прищепки на аппарат ЭКГ на конечности, детские</t>
  </si>
  <si>
    <t xml:space="preserve">Катетер Бабочка с холдер держателем для взятия венозной крови новорожденным, детям. G21 </t>
  </si>
  <si>
    <t xml:space="preserve">Катетер Бабочка с холдер держателем для взятия венозной крови новорожденным, детям. G23 </t>
  </si>
  <si>
    <t>Катетер Бабочка с холдер держателем для взятия венозной крови новорожденным, детям. G25</t>
  </si>
  <si>
    <t>Диагностический катетер управляемый для коронарного синуса</t>
  </si>
  <si>
    <t>Кабель соед.CB3410CTCarto  коронарный синус</t>
  </si>
  <si>
    <t xml:space="preserve">Кабель соед.д/10-полюсных диагн.катетеров  </t>
  </si>
  <si>
    <t>Кабель соед.навигационной к 20-полюс.  Lasso</t>
  </si>
  <si>
    <t>Карандаш по стеклу -маркер красные</t>
  </si>
  <si>
    <t xml:space="preserve">Контейнер для биопроб 25мл для экскрементов, (индив. упк с крышкой-лопаткой) </t>
  </si>
  <si>
    <t xml:space="preserve">Микроцентрифужные пробирки градуир.1,5мл (стер)упк/ 500шт  </t>
  </si>
  <si>
    <t>Пипетка Панченкова к СОЭ-метру (упк/100шт)</t>
  </si>
  <si>
    <t xml:space="preserve">Пробирки центрифужные град.П-1-10-0,2 (1кор/100шт) </t>
  </si>
  <si>
    <t>Стекло предметное 76*25*2мм с шлифованными краями (упк/50шт)</t>
  </si>
  <si>
    <t>Бумага для ЭКГ 210ммх30м А4</t>
  </si>
  <si>
    <t>Шнур SPO-2 на монитор "Nikon kochden"</t>
  </si>
  <si>
    <t>Контур анестезиологический педиатрический</t>
  </si>
  <si>
    <t>штука</t>
  </si>
  <si>
    <t>упк</t>
  </si>
  <si>
    <t>кг</t>
  </si>
  <si>
    <t>штук</t>
  </si>
  <si>
    <t>комплект</t>
  </si>
  <si>
    <t>пак</t>
  </si>
  <si>
    <t>комп</t>
  </si>
  <si>
    <t>уп.</t>
  </si>
  <si>
    <t>ТОО СМС Медикал Казахстан</t>
  </si>
  <si>
    <t>ТОО Казахстан-Мед Дез</t>
  </si>
  <si>
    <t>ТОО Aimed group</t>
  </si>
  <si>
    <t>ИП MedEx+</t>
  </si>
  <si>
    <t>ТОО Q Product</t>
  </si>
  <si>
    <t>ИП Medger</t>
  </si>
  <si>
    <t>ТОО AB-Service Company</t>
  </si>
  <si>
    <t>ТОО Гелика</t>
  </si>
  <si>
    <t>ТОО ОМБ Казахстан</t>
  </si>
  <si>
    <t>ТОО ОСТ-Фарм</t>
  </si>
  <si>
    <t>ТОО Atlant MT</t>
  </si>
  <si>
    <t>ТОО MedIntelCompany</t>
  </si>
  <si>
    <t>ТОО Меднор</t>
  </si>
  <si>
    <t>ТОО Новомед КЗ</t>
  </si>
  <si>
    <t>ТОО ImprotMed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</si>
</sst>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2" borderId="0" xfId="0" applyFill="1"/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0" fontId="0" fillId="0" borderId="6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left" vertical="center"/>
    </xf>
    <xf numFmtId="3" fontId="3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6" xfId="0" applyFill="1" applyBorder="1"/>
    <xf numFmtId="0" fontId="3" fillId="0" borderId="8" xfId="0" applyFont="1" applyFill="1" applyBorder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/>
    </xf>
    <xf numFmtId="4" fontId="3" fillId="2" borderId="4" xfId="0" applyNumberFormat="1" applyFont="1" applyFill="1" applyBorder="1" applyAlignment="1">
      <alignment horizontal="left" vertical="center"/>
    </xf>
    <xf numFmtId="0" fontId="0" fillId="2" borderId="6" xfId="0" applyFill="1" applyBorder="1"/>
    <xf numFmtId="0" fontId="3" fillId="2" borderId="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left" vertical="center"/>
    </xf>
    <xf numFmtId="3" fontId="3" fillId="2" borderId="3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wrapText="1"/>
    </xf>
    <xf numFmtId="0" fontId="4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4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H3" sqref="H3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5.7109375" style="1" customWidth="1"/>
    <col min="7" max="7" width="0.28515625" style="4" customWidth="1"/>
    <col min="8" max="8" width="10.42578125" style="1" hidden="1" customWidth="1"/>
    <col min="9" max="9" width="10.7109375" style="1" customWidth="1"/>
    <col min="10" max="10" width="13.85546875" style="1" customWidth="1"/>
    <col min="11" max="11" width="11.7109375" style="1" customWidth="1"/>
    <col min="12" max="12" width="12.5703125" style="1" customWidth="1"/>
    <col min="13" max="13" width="11.7109375" style="1" customWidth="1"/>
    <col min="14" max="14" width="14" style="1" customWidth="1"/>
    <col min="15" max="16" width="12.85546875" style="1" customWidth="1"/>
    <col min="17" max="17" width="12.140625" style="1" customWidth="1"/>
    <col min="18" max="18" width="12.5703125" style="1" customWidth="1"/>
    <col min="19" max="19" width="13.140625" style="1" customWidth="1"/>
    <col min="20" max="20" width="12.42578125" style="1" customWidth="1"/>
    <col min="21" max="21" width="12" style="1" customWidth="1"/>
    <col min="22" max="23" width="13.5703125" style="1" customWidth="1"/>
    <col min="24" max="16384" width="9.140625" style="1"/>
  </cols>
  <sheetData>
    <row r="1" spans="1:29" ht="93" customHeight="1" thickBot="1" x14ac:dyDescent="0.35">
      <c r="A1" s="6" t="s">
        <v>5</v>
      </c>
      <c r="B1" s="7" t="s">
        <v>0</v>
      </c>
      <c r="C1" s="7" t="s">
        <v>1</v>
      </c>
      <c r="D1" s="6" t="s">
        <v>2</v>
      </c>
      <c r="E1" s="6" t="s">
        <v>3</v>
      </c>
      <c r="F1" s="9" t="s">
        <v>4</v>
      </c>
      <c r="G1" s="10"/>
      <c r="H1" s="11"/>
      <c r="I1" s="13" t="s">
        <v>16</v>
      </c>
      <c r="J1" s="13" t="s">
        <v>146</v>
      </c>
      <c r="K1" s="13" t="s">
        <v>147</v>
      </c>
      <c r="L1" s="13" t="s">
        <v>148</v>
      </c>
      <c r="M1" s="13" t="s">
        <v>149</v>
      </c>
      <c r="N1" s="13" t="s">
        <v>150</v>
      </c>
      <c r="O1" s="13" t="s">
        <v>7</v>
      </c>
      <c r="P1" s="13" t="s">
        <v>14</v>
      </c>
      <c r="Q1" s="13" t="s">
        <v>151</v>
      </c>
      <c r="R1" s="13" t="s">
        <v>152</v>
      </c>
      <c r="S1" s="13" t="s">
        <v>153</v>
      </c>
      <c r="T1" s="13" t="s">
        <v>154</v>
      </c>
      <c r="U1" s="13" t="s">
        <v>155</v>
      </c>
      <c r="V1" s="13" t="s">
        <v>156</v>
      </c>
      <c r="W1" s="13" t="s">
        <v>157</v>
      </c>
      <c r="X1" s="24" t="s">
        <v>15</v>
      </c>
      <c r="Y1" s="24" t="s">
        <v>158</v>
      </c>
      <c r="Z1" s="24" t="s">
        <v>159</v>
      </c>
      <c r="AA1" s="24" t="s">
        <v>11</v>
      </c>
      <c r="AB1" s="24" t="s">
        <v>160</v>
      </c>
      <c r="AC1" s="24" t="s">
        <v>8</v>
      </c>
    </row>
    <row r="2" spans="1:29" s="5" customFormat="1" ht="45" customHeight="1" thickBot="1" x14ac:dyDescent="0.3">
      <c r="A2" s="15">
        <v>1</v>
      </c>
      <c r="B2" s="25" t="s">
        <v>17</v>
      </c>
      <c r="C2" s="26" t="s">
        <v>9</v>
      </c>
      <c r="D2" s="26">
        <v>27</v>
      </c>
      <c r="E2" s="27">
        <v>14445</v>
      </c>
      <c r="F2" s="27">
        <v>390015</v>
      </c>
      <c r="G2" s="16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28"/>
      <c r="X2" s="8"/>
      <c r="Y2" s="8"/>
      <c r="Z2" s="8"/>
      <c r="AA2" s="8"/>
      <c r="AB2" s="8"/>
      <c r="AC2" s="8"/>
    </row>
    <row r="3" spans="1:29" s="5" customFormat="1" ht="49.5" customHeight="1" thickBot="1" x14ac:dyDescent="0.3">
      <c r="A3" s="15">
        <v>2</v>
      </c>
      <c r="B3" s="29" t="s">
        <v>18</v>
      </c>
      <c r="C3" s="30" t="s">
        <v>12</v>
      </c>
      <c r="D3" s="30">
        <v>400</v>
      </c>
      <c r="E3" s="31">
        <v>8790</v>
      </c>
      <c r="F3" s="31">
        <v>3516000</v>
      </c>
      <c r="G3" s="16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28"/>
      <c r="X3" s="8"/>
      <c r="Y3" s="8"/>
      <c r="Z3" s="8"/>
      <c r="AA3" s="8"/>
      <c r="AB3" s="8"/>
      <c r="AC3" s="8"/>
    </row>
    <row r="4" spans="1:29" s="5" customFormat="1" ht="36" customHeight="1" thickBot="1" x14ac:dyDescent="0.3">
      <c r="A4" s="14">
        <v>3</v>
      </c>
      <c r="B4" s="17" t="s">
        <v>19</v>
      </c>
      <c r="C4" s="19" t="s">
        <v>12</v>
      </c>
      <c r="D4" s="19">
        <v>1</v>
      </c>
      <c r="E4" s="20">
        <v>165850</v>
      </c>
      <c r="F4" s="20">
        <v>165850</v>
      </c>
      <c r="G4" s="13" t="s">
        <v>152</v>
      </c>
      <c r="H4" s="2">
        <f>D4*R4</f>
        <v>165800</v>
      </c>
      <c r="I4" s="2"/>
      <c r="J4" s="2"/>
      <c r="K4" s="2"/>
      <c r="L4" s="2"/>
      <c r="M4" s="2"/>
      <c r="N4" s="2"/>
      <c r="O4" s="2"/>
      <c r="P4" s="2"/>
      <c r="Q4" s="2"/>
      <c r="R4" s="8">
        <v>165800</v>
      </c>
      <c r="S4" s="2"/>
      <c r="T4" s="2"/>
      <c r="U4" s="2"/>
      <c r="V4" s="2"/>
      <c r="W4" s="23"/>
      <c r="X4" s="2"/>
      <c r="Y4" s="2"/>
      <c r="Z4" s="2"/>
      <c r="AA4" s="2"/>
      <c r="AB4" s="2"/>
      <c r="AC4" s="2"/>
    </row>
    <row r="5" spans="1:29" s="5" customFormat="1" ht="15.75" thickBot="1" x14ac:dyDescent="0.3">
      <c r="A5" s="15">
        <v>4</v>
      </c>
      <c r="B5" s="29" t="s">
        <v>20</v>
      </c>
      <c r="C5" s="30" t="s">
        <v>138</v>
      </c>
      <c r="D5" s="30">
        <v>100</v>
      </c>
      <c r="E5" s="31">
        <v>48820</v>
      </c>
      <c r="F5" s="31">
        <v>4882000</v>
      </c>
      <c r="G5" s="16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28"/>
      <c r="X5" s="8"/>
      <c r="Y5" s="8"/>
      <c r="Z5" s="8"/>
      <c r="AA5" s="8"/>
      <c r="AB5" s="8"/>
      <c r="AC5" s="8"/>
    </row>
    <row r="6" spans="1:29" s="5" customFormat="1" ht="48.75" customHeight="1" thickBot="1" x14ac:dyDescent="0.3">
      <c r="A6" s="15">
        <v>5</v>
      </c>
      <c r="B6" s="29" t="s">
        <v>21</v>
      </c>
      <c r="C6" s="30" t="s">
        <v>12</v>
      </c>
      <c r="D6" s="30">
        <v>80</v>
      </c>
      <c r="E6" s="31">
        <v>17500</v>
      </c>
      <c r="F6" s="31">
        <v>1400000</v>
      </c>
      <c r="G6" s="16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28"/>
      <c r="X6" s="8"/>
      <c r="Y6" s="8"/>
      <c r="Z6" s="8"/>
      <c r="AA6" s="8"/>
      <c r="AB6" s="8"/>
      <c r="AC6" s="8"/>
    </row>
    <row r="7" spans="1:29" ht="65.25" thickBot="1" x14ac:dyDescent="0.3">
      <c r="A7" s="14">
        <v>6</v>
      </c>
      <c r="B7" s="17" t="s">
        <v>22</v>
      </c>
      <c r="C7" s="19" t="s">
        <v>6</v>
      </c>
      <c r="D7" s="19">
        <v>50</v>
      </c>
      <c r="E7" s="20">
        <v>3310</v>
      </c>
      <c r="F7" s="20">
        <v>165500</v>
      </c>
      <c r="G7" s="13" t="s">
        <v>146</v>
      </c>
      <c r="H7" s="2">
        <f>D7*J7</f>
        <v>144350</v>
      </c>
      <c r="I7" s="2"/>
      <c r="J7" s="8">
        <v>2887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3"/>
      <c r="X7" s="2"/>
      <c r="Y7" s="2"/>
      <c r="Z7" s="2">
        <v>3000</v>
      </c>
      <c r="AA7" s="2"/>
      <c r="AB7" s="2"/>
      <c r="AC7" s="2"/>
    </row>
    <row r="8" spans="1:29" ht="39.75" thickBot="1" x14ac:dyDescent="0.3">
      <c r="A8" s="14">
        <v>7</v>
      </c>
      <c r="B8" s="17" t="s">
        <v>22</v>
      </c>
      <c r="C8" s="19" t="s">
        <v>6</v>
      </c>
      <c r="D8" s="19">
        <v>50</v>
      </c>
      <c r="E8" s="20">
        <v>2250</v>
      </c>
      <c r="F8" s="20">
        <v>112500</v>
      </c>
      <c r="G8" s="24" t="s">
        <v>159</v>
      </c>
      <c r="H8" s="2">
        <f>D8*Z8</f>
        <v>105000</v>
      </c>
      <c r="I8" s="2"/>
      <c r="J8" s="2">
        <v>2204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3"/>
      <c r="X8" s="2"/>
      <c r="Y8" s="2"/>
      <c r="Z8" s="8">
        <v>2100</v>
      </c>
      <c r="AA8" s="2"/>
      <c r="AB8" s="2"/>
      <c r="AC8" s="2"/>
    </row>
    <row r="9" spans="1:29" s="5" customFormat="1" ht="39.75" thickBot="1" x14ac:dyDescent="0.3">
      <c r="A9" s="14">
        <v>8</v>
      </c>
      <c r="B9" s="17" t="s">
        <v>23</v>
      </c>
      <c r="C9" s="19" t="s">
        <v>12</v>
      </c>
      <c r="D9" s="19">
        <v>60</v>
      </c>
      <c r="E9" s="20">
        <v>67000</v>
      </c>
      <c r="F9" s="20">
        <v>4020000</v>
      </c>
      <c r="G9" s="13" t="s">
        <v>16</v>
      </c>
      <c r="H9" s="2">
        <f>D9*I9</f>
        <v>3000000</v>
      </c>
      <c r="I9" s="8">
        <v>50000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3"/>
      <c r="X9" s="2"/>
      <c r="Y9" s="2"/>
      <c r="Z9" s="2"/>
      <c r="AA9" s="2"/>
      <c r="AB9" s="2">
        <v>66980</v>
      </c>
      <c r="AC9" s="2"/>
    </row>
    <row r="10" spans="1:29" s="5" customFormat="1" ht="39.75" thickBot="1" x14ac:dyDescent="0.3">
      <c r="A10" s="14">
        <v>9</v>
      </c>
      <c r="B10" s="17" t="s">
        <v>24</v>
      </c>
      <c r="C10" s="19" t="s">
        <v>12</v>
      </c>
      <c r="D10" s="19">
        <v>50</v>
      </c>
      <c r="E10" s="20">
        <v>4600</v>
      </c>
      <c r="F10" s="20">
        <v>230000</v>
      </c>
      <c r="G10" s="24" t="s">
        <v>8</v>
      </c>
      <c r="H10" s="2">
        <f>D10*AC10</f>
        <v>230000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3"/>
      <c r="X10" s="2"/>
      <c r="Y10" s="2"/>
      <c r="Z10" s="2"/>
      <c r="AA10" s="2"/>
      <c r="AB10" s="2"/>
      <c r="AC10" s="8">
        <v>4600</v>
      </c>
    </row>
    <row r="11" spans="1:29" ht="39.75" thickBot="1" x14ac:dyDescent="0.3">
      <c r="A11" s="14">
        <v>10</v>
      </c>
      <c r="B11" s="17" t="s">
        <v>25</v>
      </c>
      <c r="C11" s="19" t="s">
        <v>13</v>
      </c>
      <c r="D11" s="21">
        <v>3450</v>
      </c>
      <c r="E11" s="19">
        <v>850</v>
      </c>
      <c r="F11" s="20">
        <v>2932500</v>
      </c>
      <c r="G11" s="13" t="s">
        <v>7</v>
      </c>
      <c r="H11" s="2">
        <f>D11*O11</f>
        <v>1707750</v>
      </c>
      <c r="I11" s="2"/>
      <c r="J11" s="2">
        <v>787</v>
      </c>
      <c r="K11" s="2"/>
      <c r="L11" s="2"/>
      <c r="M11" s="2"/>
      <c r="N11" s="2"/>
      <c r="O11" s="8">
        <v>495</v>
      </c>
      <c r="P11" s="2"/>
      <c r="Q11" s="2"/>
      <c r="R11" s="2"/>
      <c r="S11" s="2"/>
      <c r="T11" s="2"/>
      <c r="U11" s="2"/>
      <c r="V11" s="2"/>
      <c r="W11" s="23"/>
      <c r="X11" s="2"/>
      <c r="Y11" s="2"/>
      <c r="Z11" s="2"/>
      <c r="AA11" s="2"/>
      <c r="AB11" s="2"/>
      <c r="AC11" s="2"/>
    </row>
    <row r="12" spans="1:29" s="5" customFormat="1" ht="27" thickBot="1" x14ac:dyDescent="0.3">
      <c r="A12" s="14">
        <v>11</v>
      </c>
      <c r="B12" s="17" t="s">
        <v>26</v>
      </c>
      <c r="C12" s="19" t="s">
        <v>12</v>
      </c>
      <c r="D12" s="19">
        <v>1</v>
      </c>
      <c r="E12" s="20">
        <v>424790</v>
      </c>
      <c r="F12" s="20">
        <v>424790</v>
      </c>
      <c r="G12" s="13" t="s">
        <v>151</v>
      </c>
      <c r="H12" s="2">
        <f>D12*Q12</f>
        <v>424790</v>
      </c>
      <c r="I12" s="2"/>
      <c r="J12" s="2"/>
      <c r="K12" s="2"/>
      <c r="L12" s="2"/>
      <c r="M12" s="2"/>
      <c r="N12" s="2"/>
      <c r="O12" s="2"/>
      <c r="P12" s="2"/>
      <c r="Q12" s="8">
        <v>424790</v>
      </c>
      <c r="R12" s="2"/>
      <c r="S12" s="2"/>
      <c r="T12" s="2"/>
      <c r="U12" s="2"/>
      <c r="V12" s="2"/>
      <c r="W12" s="23"/>
      <c r="X12" s="2"/>
      <c r="Y12" s="2"/>
      <c r="Z12" s="2"/>
      <c r="AA12" s="2"/>
      <c r="AB12" s="2"/>
      <c r="AC12" s="2"/>
    </row>
    <row r="13" spans="1:29" s="5" customFormat="1" ht="39.75" thickBot="1" x14ac:dyDescent="0.3">
      <c r="A13" s="14">
        <v>12</v>
      </c>
      <c r="B13" s="17" t="s">
        <v>27</v>
      </c>
      <c r="C13" s="19" t="s">
        <v>12</v>
      </c>
      <c r="D13" s="19">
        <v>200</v>
      </c>
      <c r="E13" s="20">
        <v>14500</v>
      </c>
      <c r="F13" s="20">
        <v>2900000</v>
      </c>
      <c r="G13" s="24" t="s">
        <v>160</v>
      </c>
      <c r="H13" s="2">
        <f>D13*AB13</f>
        <v>2896000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3"/>
      <c r="X13" s="2"/>
      <c r="Y13" s="2"/>
      <c r="Z13" s="2"/>
      <c r="AA13" s="2"/>
      <c r="AB13" s="8">
        <v>14480</v>
      </c>
      <c r="AC13" s="2"/>
    </row>
    <row r="14" spans="1:29" s="5" customFormat="1" ht="39.75" thickBot="1" x14ac:dyDescent="0.3">
      <c r="A14" s="14">
        <v>13</v>
      </c>
      <c r="B14" s="17" t="s">
        <v>28</v>
      </c>
      <c r="C14" s="19" t="s">
        <v>13</v>
      </c>
      <c r="D14" s="19">
        <v>1</v>
      </c>
      <c r="E14" s="20">
        <v>2900500</v>
      </c>
      <c r="F14" s="20">
        <v>2900500</v>
      </c>
      <c r="G14" s="13" t="s">
        <v>152</v>
      </c>
      <c r="H14" s="2">
        <f>D14*R14</f>
        <v>2900450</v>
      </c>
      <c r="I14" s="2"/>
      <c r="J14" s="2"/>
      <c r="K14" s="2"/>
      <c r="L14" s="2"/>
      <c r="M14" s="2"/>
      <c r="N14" s="2"/>
      <c r="O14" s="2"/>
      <c r="P14" s="2"/>
      <c r="Q14" s="2"/>
      <c r="R14" s="8">
        <v>2900450</v>
      </c>
      <c r="S14" s="2"/>
      <c r="T14" s="2"/>
      <c r="U14" s="2"/>
      <c r="V14" s="2"/>
      <c r="W14" s="23"/>
      <c r="X14" s="2"/>
      <c r="Y14" s="2"/>
      <c r="Z14" s="2"/>
      <c r="AA14" s="2"/>
      <c r="AB14" s="2"/>
      <c r="AC14" s="2"/>
    </row>
    <row r="15" spans="1:29" s="5" customFormat="1" ht="39.75" thickBot="1" x14ac:dyDescent="0.3">
      <c r="A15" s="14">
        <v>14</v>
      </c>
      <c r="B15" s="17" t="s">
        <v>29</v>
      </c>
      <c r="C15" s="19" t="s">
        <v>12</v>
      </c>
      <c r="D15" s="19">
        <v>1</v>
      </c>
      <c r="E15" s="20">
        <v>1855500</v>
      </c>
      <c r="F15" s="20">
        <v>1855500</v>
      </c>
      <c r="G15" s="13" t="s">
        <v>152</v>
      </c>
      <c r="H15" s="2">
        <f t="shared" ref="H15:H16" si="0">D15*R15</f>
        <v>1855450</v>
      </c>
      <c r="I15" s="2"/>
      <c r="J15" s="2"/>
      <c r="K15" s="2"/>
      <c r="L15" s="2"/>
      <c r="M15" s="2"/>
      <c r="N15" s="2"/>
      <c r="O15" s="2"/>
      <c r="P15" s="2"/>
      <c r="Q15" s="2"/>
      <c r="R15" s="8">
        <v>1855450</v>
      </c>
      <c r="S15" s="2"/>
      <c r="T15" s="2"/>
      <c r="U15" s="2"/>
      <c r="V15" s="2"/>
      <c r="W15" s="23"/>
      <c r="X15" s="2"/>
      <c r="Y15" s="2"/>
      <c r="Z15" s="2"/>
      <c r="AA15" s="2"/>
      <c r="AB15" s="2"/>
      <c r="AC15" s="2"/>
    </row>
    <row r="16" spans="1:29" s="5" customFormat="1" ht="39.75" thickBot="1" x14ac:dyDescent="0.3">
      <c r="A16" s="14">
        <v>15</v>
      </c>
      <c r="B16" s="17" t="s">
        <v>30</v>
      </c>
      <c r="C16" s="19" t="s">
        <v>12</v>
      </c>
      <c r="D16" s="19">
        <v>1</v>
      </c>
      <c r="E16" s="20">
        <v>1145000</v>
      </c>
      <c r="F16" s="20">
        <v>1145000</v>
      </c>
      <c r="G16" s="13" t="s">
        <v>152</v>
      </c>
      <c r="H16" s="2">
        <f t="shared" si="0"/>
        <v>1144950</v>
      </c>
      <c r="I16" s="2"/>
      <c r="J16" s="2"/>
      <c r="K16" s="2"/>
      <c r="L16" s="2"/>
      <c r="M16" s="2"/>
      <c r="N16" s="2"/>
      <c r="O16" s="2"/>
      <c r="P16" s="2"/>
      <c r="Q16" s="2"/>
      <c r="R16" s="8">
        <v>1144950</v>
      </c>
      <c r="S16" s="2"/>
      <c r="T16" s="2"/>
      <c r="U16" s="2"/>
      <c r="V16" s="2"/>
      <c r="W16" s="23"/>
      <c r="X16" s="2"/>
      <c r="Y16" s="2"/>
      <c r="Z16" s="2"/>
      <c r="AA16" s="2"/>
      <c r="AB16" s="2"/>
      <c r="AC16" s="2"/>
    </row>
    <row r="17" spans="1:29" s="5" customFormat="1" ht="15.75" thickBot="1" x14ac:dyDescent="0.3">
      <c r="A17" s="15">
        <v>16</v>
      </c>
      <c r="B17" s="29" t="s">
        <v>31</v>
      </c>
      <c r="C17" s="30" t="s">
        <v>12</v>
      </c>
      <c r="D17" s="30">
        <v>30</v>
      </c>
      <c r="E17" s="30">
        <v>700</v>
      </c>
      <c r="F17" s="31">
        <v>21000</v>
      </c>
      <c r="G17" s="16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28"/>
      <c r="X17" s="8"/>
      <c r="Y17" s="8"/>
      <c r="Z17" s="8"/>
      <c r="AA17" s="8"/>
      <c r="AB17" s="8"/>
      <c r="AC17" s="8"/>
    </row>
    <row r="18" spans="1:29" s="5" customFormat="1" ht="65.25" thickBot="1" x14ac:dyDescent="0.3">
      <c r="A18" s="14">
        <v>17</v>
      </c>
      <c r="B18" s="17" t="s">
        <v>32</v>
      </c>
      <c r="C18" s="19" t="s">
        <v>6</v>
      </c>
      <c r="D18" s="21">
        <v>6700</v>
      </c>
      <c r="E18" s="19">
        <v>560</v>
      </c>
      <c r="F18" s="20">
        <v>3752000</v>
      </c>
      <c r="G18" s="13" t="s">
        <v>146</v>
      </c>
      <c r="H18" s="2">
        <f>D18*J18</f>
        <v>2432100</v>
      </c>
      <c r="I18" s="2"/>
      <c r="J18" s="8">
        <v>363</v>
      </c>
      <c r="K18" s="2"/>
      <c r="L18" s="2"/>
      <c r="M18" s="2"/>
      <c r="N18" s="2"/>
      <c r="O18" s="2">
        <v>462</v>
      </c>
      <c r="P18" s="2"/>
      <c r="Q18" s="2"/>
      <c r="R18" s="2"/>
      <c r="S18" s="2"/>
      <c r="T18" s="2"/>
      <c r="U18" s="2"/>
      <c r="V18" s="2"/>
      <c r="W18" s="23"/>
      <c r="X18" s="2"/>
      <c r="Y18" s="2"/>
      <c r="Z18" s="2">
        <v>400</v>
      </c>
      <c r="AA18" s="2"/>
      <c r="AB18" s="2"/>
      <c r="AC18" s="2"/>
    </row>
    <row r="19" spans="1:29" s="5" customFormat="1" ht="15.75" thickBot="1" x14ac:dyDescent="0.3">
      <c r="A19" s="15">
        <v>18</v>
      </c>
      <c r="B19" s="29" t="s">
        <v>33</v>
      </c>
      <c r="C19" s="30" t="s">
        <v>139</v>
      </c>
      <c r="D19" s="30">
        <v>1</v>
      </c>
      <c r="E19" s="31">
        <v>139400</v>
      </c>
      <c r="F19" s="31">
        <v>139400</v>
      </c>
      <c r="G19" s="16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28"/>
      <c r="X19" s="8"/>
      <c r="Y19" s="8"/>
      <c r="Z19" s="8"/>
      <c r="AA19" s="8"/>
      <c r="AB19" s="8"/>
      <c r="AC19" s="8"/>
    </row>
    <row r="20" spans="1:29" s="5" customFormat="1" ht="26.25" thickBot="1" x14ac:dyDescent="0.3">
      <c r="A20" s="15">
        <v>19</v>
      </c>
      <c r="B20" s="29" t="s">
        <v>34</v>
      </c>
      <c r="C20" s="30" t="s">
        <v>12</v>
      </c>
      <c r="D20" s="32">
        <v>2000</v>
      </c>
      <c r="E20" s="30">
        <v>35</v>
      </c>
      <c r="F20" s="31">
        <v>70000</v>
      </c>
      <c r="G20" s="16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28"/>
      <c r="X20" s="8"/>
      <c r="Y20" s="8"/>
      <c r="Z20" s="8"/>
      <c r="AA20" s="8"/>
      <c r="AB20" s="8"/>
      <c r="AC20" s="8"/>
    </row>
    <row r="21" spans="1:29" s="5" customFormat="1" ht="15.75" thickBot="1" x14ac:dyDescent="0.3">
      <c r="A21" s="15">
        <v>20</v>
      </c>
      <c r="B21" s="29" t="s">
        <v>35</v>
      </c>
      <c r="C21" s="30" t="s">
        <v>12</v>
      </c>
      <c r="D21" s="32">
        <v>1000</v>
      </c>
      <c r="E21" s="30">
        <v>31.03</v>
      </c>
      <c r="F21" s="31">
        <v>31030</v>
      </c>
      <c r="G21" s="16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28"/>
      <c r="X21" s="8"/>
      <c r="Y21" s="8"/>
      <c r="Z21" s="8"/>
      <c r="AA21" s="8"/>
      <c r="AB21" s="8"/>
      <c r="AC21" s="8"/>
    </row>
    <row r="22" spans="1:29" s="5" customFormat="1" ht="15.75" thickBot="1" x14ac:dyDescent="0.3">
      <c r="A22" s="15">
        <v>21</v>
      </c>
      <c r="B22" s="29" t="s">
        <v>36</v>
      </c>
      <c r="C22" s="30" t="s">
        <v>140</v>
      </c>
      <c r="D22" s="30">
        <v>100</v>
      </c>
      <c r="E22" s="31">
        <v>1437.01</v>
      </c>
      <c r="F22" s="31">
        <v>143701</v>
      </c>
      <c r="G22" s="16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28"/>
      <c r="X22" s="8"/>
      <c r="Y22" s="8"/>
      <c r="Z22" s="8"/>
      <c r="AA22" s="8"/>
      <c r="AB22" s="8"/>
      <c r="AC22" s="8"/>
    </row>
    <row r="23" spans="1:29" ht="15.75" thickBot="1" x14ac:dyDescent="0.3">
      <c r="A23" s="14">
        <v>22</v>
      </c>
      <c r="B23" s="17" t="s">
        <v>37</v>
      </c>
      <c r="C23" s="19" t="s">
        <v>6</v>
      </c>
      <c r="D23" s="19">
        <v>100</v>
      </c>
      <c r="E23" s="19">
        <v>500</v>
      </c>
      <c r="F23" s="20">
        <v>50000</v>
      </c>
      <c r="G23" s="24" t="s">
        <v>15</v>
      </c>
      <c r="H23" s="2">
        <f>D23*X23</f>
        <v>49000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3"/>
      <c r="X23" s="8">
        <v>490</v>
      </c>
      <c r="Y23" s="2"/>
      <c r="Z23" s="2"/>
      <c r="AA23" s="2"/>
      <c r="AB23" s="2"/>
      <c r="AC23" s="2"/>
    </row>
    <row r="24" spans="1:29" s="5" customFormat="1" ht="15.75" thickBot="1" x14ac:dyDescent="0.3">
      <c r="A24" s="15">
        <v>23</v>
      </c>
      <c r="B24" s="29" t="s">
        <v>38</v>
      </c>
      <c r="C24" s="30" t="s">
        <v>12</v>
      </c>
      <c r="D24" s="30">
        <v>500</v>
      </c>
      <c r="E24" s="30">
        <v>19.260000000000002</v>
      </c>
      <c r="F24" s="31">
        <v>9630</v>
      </c>
      <c r="G24" s="16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28"/>
      <c r="X24" s="8"/>
      <c r="Y24" s="8"/>
      <c r="Z24" s="8"/>
      <c r="AA24" s="8"/>
      <c r="AB24" s="8"/>
      <c r="AC24" s="8"/>
    </row>
    <row r="25" spans="1:29" s="5" customFormat="1" ht="15.75" thickBot="1" x14ac:dyDescent="0.3">
      <c r="A25" s="15">
        <v>24</v>
      </c>
      <c r="B25" s="29" t="s">
        <v>39</v>
      </c>
      <c r="C25" s="30" t="s">
        <v>12</v>
      </c>
      <c r="D25" s="32">
        <v>2000</v>
      </c>
      <c r="E25" s="30">
        <v>34.24</v>
      </c>
      <c r="F25" s="31">
        <v>68480</v>
      </c>
      <c r="G25" s="16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28"/>
      <c r="X25" s="8"/>
      <c r="Y25" s="8"/>
      <c r="Z25" s="8"/>
      <c r="AA25" s="8"/>
      <c r="AB25" s="8"/>
      <c r="AC25" s="8"/>
    </row>
    <row r="26" spans="1:29" s="5" customFormat="1" ht="15.75" thickBot="1" x14ac:dyDescent="0.3">
      <c r="A26" s="15">
        <v>25</v>
      </c>
      <c r="B26" s="29" t="s">
        <v>40</v>
      </c>
      <c r="C26" s="30" t="s">
        <v>12</v>
      </c>
      <c r="D26" s="32">
        <v>1000</v>
      </c>
      <c r="E26" s="30">
        <v>665</v>
      </c>
      <c r="F26" s="31">
        <v>665000</v>
      </c>
      <c r="G26" s="16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28"/>
      <c r="X26" s="8"/>
      <c r="Y26" s="8"/>
      <c r="Z26" s="8"/>
      <c r="AA26" s="8"/>
      <c r="AB26" s="8"/>
      <c r="AC26" s="8"/>
    </row>
    <row r="27" spans="1:29" s="5" customFormat="1" ht="15.75" thickBot="1" x14ac:dyDescent="0.3">
      <c r="A27" s="15">
        <v>26</v>
      </c>
      <c r="B27" s="29" t="s">
        <v>41</v>
      </c>
      <c r="C27" s="30" t="s">
        <v>6</v>
      </c>
      <c r="D27" s="30">
        <v>25</v>
      </c>
      <c r="E27" s="30">
        <v>60</v>
      </c>
      <c r="F27" s="31">
        <v>1500</v>
      </c>
      <c r="G27" s="16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28"/>
      <c r="X27" s="8"/>
      <c r="Y27" s="8"/>
      <c r="Z27" s="8"/>
      <c r="AA27" s="8"/>
      <c r="AB27" s="8"/>
      <c r="AC27" s="8"/>
    </row>
    <row r="28" spans="1:29" s="5" customFormat="1" ht="15.75" thickBot="1" x14ac:dyDescent="0.3">
      <c r="A28" s="15">
        <v>27</v>
      </c>
      <c r="B28" s="29" t="s">
        <v>42</v>
      </c>
      <c r="C28" s="33" t="s">
        <v>141</v>
      </c>
      <c r="D28" s="30">
        <v>2</v>
      </c>
      <c r="E28" s="31">
        <v>89773</v>
      </c>
      <c r="F28" s="31">
        <v>179546</v>
      </c>
      <c r="G28" s="16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28"/>
      <c r="X28" s="8"/>
      <c r="Y28" s="8"/>
      <c r="Z28" s="8"/>
      <c r="AA28" s="8"/>
      <c r="AB28" s="8"/>
      <c r="AC28" s="8"/>
    </row>
    <row r="29" spans="1:29" s="5" customFormat="1" ht="26.25" thickBot="1" x14ac:dyDescent="0.3">
      <c r="A29" s="15">
        <v>28</v>
      </c>
      <c r="B29" s="29" t="s">
        <v>43</v>
      </c>
      <c r="C29" s="33" t="s">
        <v>141</v>
      </c>
      <c r="D29" s="30">
        <v>540</v>
      </c>
      <c r="E29" s="30">
        <v>260</v>
      </c>
      <c r="F29" s="31">
        <v>140400</v>
      </c>
      <c r="G29" s="16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28"/>
      <c r="X29" s="8"/>
      <c r="Y29" s="8"/>
      <c r="Z29" s="8"/>
      <c r="AA29" s="8"/>
      <c r="AB29" s="8"/>
      <c r="AC29" s="8"/>
    </row>
    <row r="30" spans="1:29" s="5" customFormat="1" ht="39" thickBot="1" x14ac:dyDescent="0.3">
      <c r="A30" s="15">
        <v>29</v>
      </c>
      <c r="B30" s="29" t="s">
        <v>44</v>
      </c>
      <c r="C30" s="33" t="s">
        <v>142</v>
      </c>
      <c r="D30" s="30">
        <v>405</v>
      </c>
      <c r="E30" s="31">
        <v>13000</v>
      </c>
      <c r="F30" s="31">
        <v>5265000</v>
      </c>
      <c r="G30" s="16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28"/>
      <c r="X30" s="8"/>
      <c r="Y30" s="8"/>
      <c r="Z30" s="8"/>
      <c r="AA30" s="8"/>
      <c r="AB30" s="8"/>
      <c r="AC30" s="8"/>
    </row>
    <row r="31" spans="1:29" s="5" customFormat="1" ht="39.75" thickBot="1" x14ac:dyDescent="0.3">
      <c r="A31" s="14">
        <v>30</v>
      </c>
      <c r="B31" s="17" t="s">
        <v>45</v>
      </c>
      <c r="C31" s="22" t="s">
        <v>141</v>
      </c>
      <c r="D31" s="19">
        <v>18</v>
      </c>
      <c r="E31" s="20">
        <v>141000</v>
      </c>
      <c r="F31" s="20">
        <v>2538000</v>
      </c>
      <c r="G31" s="13" t="s">
        <v>156</v>
      </c>
      <c r="H31" s="2">
        <f>D31*V31</f>
        <v>2520000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>
        <v>140000</v>
      </c>
      <c r="W31" s="23"/>
      <c r="X31" s="2"/>
      <c r="Y31" s="2"/>
      <c r="Z31" s="2"/>
      <c r="AA31" s="2"/>
      <c r="AB31" s="2"/>
      <c r="AC31" s="2"/>
    </row>
    <row r="32" spans="1:29" s="5" customFormat="1" ht="26.25" thickBot="1" x14ac:dyDescent="0.3">
      <c r="A32" s="15">
        <v>31</v>
      </c>
      <c r="B32" s="29" t="s">
        <v>46</v>
      </c>
      <c r="C32" s="33" t="s">
        <v>141</v>
      </c>
      <c r="D32" s="30">
        <v>5</v>
      </c>
      <c r="E32" s="31">
        <v>380000</v>
      </c>
      <c r="F32" s="31">
        <v>1900000</v>
      </c>
      <c r="G32" s="16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28"/>
      <c r="X32" s="8"/>
      <c r="Y32" s="8"/>
      <c r="Z32" s="8"/>
      <c r="AA32" s="8"/>
      <c r="AB32" s="8"/>
      <c r="AC32" s="8"/>
    </row>
    <row r="33" spans="1:29" s="5" customFormat="1" ht="15.75" thickBot="1" x14ac:dyDescent="0.3">
      <c r="A33" s="15">
        <v>32</v>
      </c>
      <c r="B33" s="29" t="s">
        <v>47</v>
      </c>
      <c r="C33" s="30" t="s">
        <v>6</v>
      </c>
      <c r="D33" s="30">
        <v>90</v>
      </c>
      <c r="E33" s="31">
        <v>13200</v>
      </c>
      <c r="F33" s="31">
        <v>1188000</v>
      </c>
      <c r="G33" s="16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28"/>
      <c r="X33" s="8"/>
      <c r="Y33" s="8"/>
      <c r="Z33" s="8"/>
      <c r="AA33" s="8"/>
      <c r="AB33" s="8"/>
      <c r="AC33" s="8"/>
    </row>
    <row r="34" spans="1:29" s="5" customFormat="1" ht="39.75" thickBot="1" x14ac:dyDescent="0.3">
      <c r="A34" s="14">
        <v>33</v>
      </c>
      <c r="B34" s="18" t="s">
        <v>48</v>
      </c>
      <c r="C34" s="19" t="s">
        <v>6</v>
      </c>
      <c r="D34" s="19">
        <v>5</v>
      </c>
      <c r="E34" s="20">
        <v>125000</v>
      </c>
      <c r="F34" s="20">
        <v>625000</v>
      </c>
      <c r="G34" s="13" t="s">
        <v>14</v>
      </c>
      <c r="H34" s="2">
        <f>D34*P34</f>
        <v>597850</v>
      </c>
      <c r="I34" s="2"/>
      <c r="J34" s="2"/>
      <c r="K34" s="2"/>
      <c r="L34" s="2"/>
      <c r="M34" s="2"/>
      <c r="N34" s="2"/>
      <c r="O34" s="2"/>
      <c r="P34" s="8">
        <v>119570</v>
      </c>
      <c r="Q34" s="2"/>
      <c r="R34" s="2"/>
      <c r="S34" s="2"/>
      <c r="T34" s="2"/>
      <c r="U34" s="2"/>
      <c r="V34" s="2"/>
      <c r="W34" s="23"/>
      <c r="X34" s="2"/>
      <c r="Y34" s="2"/>
      <c r="Z34" s="2"/>
      <c r="AA34" s="2"/>
      <c r="AB34" s="2"/>
      <c r="AC34" s="2"/>
    </row>
    <row r="35" spans="1:29" s="5" customFormat="1" ht="39.75" thickBot="1" x14ac:dyDescent="0.3">
      <c r="A35" s="14">
        <v>34</v>
      </c>
      <c r="B35" s="18" t="s">
        <v>49</v>
      </c>
      <c r="C35" s="19" t="s">
        <v>6</v>
      </c>
      <c r="D35" s="19">
        <v>14</v>
      </c>
      <c r="E35" s="20">
        <v>127000</v>
      </c>
      <c r="F35" s="20">
        <v>1778000</v>
      </c>
      <c r="G35" s="13" t="s">
        <v>14</v>
      </c>
      <c r="H35" s="2">
        <f t="shared" ref="H35:H36" si="1">D35*P35</f>
        <v>896000</v>
      </c>
      <c r="I35" s="2"/>
      <c r="J35" s="2"/>
      <c r="K35" s="2"/>
      <c r="L35" s="2"/>
      <c r="M35" s="2"/>
      <c r="N35" s="2"/>
      <c r="O35" s="2"/>
      <c r="P35" s="8">
        <v>64000</v>
      </c>
      <c r="Q35" s="2"/>
      <c r="R35" s="2"/>
      <c r="S35" s="2">
        <v>108000</v>
      </c>
      <c r="T35" s="2"/>
      <c r="U35" s="2"/>
      <c r="V35" s="2"/>
      <c r="W35" s="23">
        <v>125320</v>
      </c>
      <c r="X35" s="2"/>
      <c r="Y35" s="2"/>
      <c r="Z35" s="2"/>
      <c r="AA35" s="2"/>
      <c r="AB35" s="2"/>
      <c r="AC35" s="2"/>
    </row>
    <row r="36" spans="1:29" ht="39.75" thickBot="1" x14ac:dyDescent="0.3">
      <c r="A36" s="14">
        <v>35</v>
      </c>
      <c r="B36" s="18" t="s">
        <v>50</v>
      </c>
      <c r="C36" s="19" t="s">
        <v>6</v>
      </c>
      <c r="D36" s="19">
        <v>16</v>
      </c>
      <c r="E36" s="20">
        <v>135000</v>
      </c>
      <c r="F36" s="20">
        <v>2160000</v>
      </c>
      <c r="G36" s="13" t="s">
        <v>14</v>
      </c>
      <c r="H36" s="2">
        <f t="shared" si="1"/>
        <v>1024000</v>
      </c>
      <c r="I36" s="2"/>
      <c r="J36" s="2"/>
      <c r="K36" s="2"/>
      <c r="L36" s="2"/>
      <c r="M36" s="2"/>
      <c r="N36" s="2"/>
      <c r="O36" s="2"/>
      <c r="P36" s="8">
        <v>64000</v>
      </c>
      <c r="Q36" s="2"/>
      <c r="R36" s="2"/>
      <c r="S36" s="2">
        <v>130500</v>
      </c>
      <c r="T36" s="2"/>
      <c r="U36" s="2"/>
      <c r="V36" s="2"/>
      <c r="W36" s="23">
        <v>130500</v>
      </c>
      <c r="X36" s="2"/>
      <c r="Y36" s="2"/>
      <c r="Z36" s="2"/>
      <c r="AA36" s="2"/>
      <c r="AB36" s="2"/>
      <c r="AC36" s="2"/>
    </row>
    <row r="37" spans="1:29" s="5" customFormat="1" ht="39.75" thickBot="1" x14ac:dyDescent="0.3">
      <c r="A37" s="14">
        <v>36</v>
      </c>
      <c r="B37" s="17" t="s">
        <v>51</v>
      </c>
      <c r="C37" s="19" t="s">
        <v>6</v>
      </c>
      <c r="D37" s="19">
        <v>7</v>
      </c>
      <c r="E37" s="20">
        <v>220000</v>
      </c>
      <c r="F37" s="20">
        <v>1540000</v>
      </c>
      <c r="G37" s="13" t="s">
        <v>148</v>
      </c>
      <c r="H37" s="2">
        <f>D37*L37</f>
        <v>1049615</v>
      </c>
      <c r="I37" s="2"/>
      <c r="J37" s="2"/>
      <c r="K37" s="2"/>
      <c r="L37" s="8">
        <v>149945</v>
      </c>
      <c r="M37" s="2"/>
      <c r="N37" s="2"/>
      <c r="O37" s="2"/>
      <c r="P37" s="2"/>
      <c r="Q37" s="2"/>
      <c r="R37" s="2"/>
      <c r="S37" s="2">
        <v>212240</v>
      </c>
      <c r="T37" s="2"/>
      <c r="U37" s="2"/>
      <c r="V37" s="2"/>
      <c r="W37" s="23"/>
      <c r="X37" s="2"/>
      <c r="Y37" s="2"/>
      <c r="Z37" s="2"/>
      <c r="AA37" s="2"/>
      <c r="AB37" s="2"/>
      <c r="AC37" s="2"/>
    </row>
    <row r="38" spans="1:29" s="5" customFormat="1" ht="39.75" thickBot="1" x14ac:dyDescent="0.3">
      <c r="A38" s="14">
        <v>37</v>
      </c>
      <c r="B38" s="17" t="s">
        <v>52</v>
      </c>
      <c r="C38" s="19" t="s">
        <v>6</v>
      </c>
      <c r="D38" s="19">
        <v>7</v>
      </c>
      <c r="E38" s="20">
        <v>220000</v>
      </c>
      <c r="F38" s="20">
        <v>1540000</v>
      </c>
      <c r="G38" s="13" t="s">
        <v>148</v>
      </c>
      <c r="H38" s="2">
        <f>D38*L38</f>
        <v>1049720</v>
      </c>
      <c r="I38" s="2"/>
      <c r="J38" s="2"/>
      <c r="K38" s="2"/>
      <c r="L38" s="8">
        <v>149960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3"/>
      <c r="X38" s="2"/>
      <c r="Y38" s="2"/>
      <c r="Z38" s="2"/>
      <c r="AA38" s="2"/>
      <c r="AB38" s="2"/>
      <c r="AC38" s="2"/>
    </row>
    <row r="39" spans="1:29" s="5" customFormat="1" ht="26.25" thickBot="1" x14ac:dyDescent="0.3">
      <c r="A39" s="15">
        <v>38</v>
      </c>
      <c r="B39" s="29" t="s">
        <v>53</v>
      </c>
      <c r="C39" s="30" t="s">
        <v>6</v>
      </c>
      <c r="D39" s="30">
        <v>9</v>
      </c>
      <c r="E39" s="31">
        <v>120924</v>
      </c>
      <c r="F39" s="31">
        <v>1088316</v>
      </c>
      <c r="G39" s="16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28"/>
      <c r="X39" s="8"/>
      <c r="Y39" s="8"/>
      <c r="Z39" s="8"/>
      <c r="AA39" s="8"/>
      <c r="AB39" s="8"/>
      <c r="AC39" s="8"/>
    </row>
    <row r="40" spans="1:29" s="5" customFormat="1" ht="39.75" thickBot="1" x14ac:dyDescent="0.3">
      <c r="A40" s="14">
        <v>39</v>
      </c>
      <c r="B40" s="17" t="s">
        <v>54</v>
      </c>
      <c r="C40" s="19" t="s">
        <v>6</v>
      </c>
      <c r="D40" s="19">
        <v>180</v>
      </c>
      <c r="E40" s="20">
        <v>3200</v>
      </c>
      <c r="F40" s="20">
        <v>576000</v>
      </c>
      <c r="G40" s="24" t="s">
        <v>8</v>
      </c>
      <c r="H40" s="2">
        <f>D40*AC40</f>
        <v>576000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3"/>
      <c r="X40" s="2"/>
      <c r="Y40" s="2"/>
      <c r="Z40" s="2"/>
      <c r="AA40" s="2"/>
      <c r="AB40" s="2"/>
      <c r="AC40" s="8">
        <v>3200</v>
      </c>
    </row>
    <row r="41" spans="1:29" s="5" customFormat="1" ht="39" thickBot="1" x14ac:dyDescent="0.3">
      <c r="A41" s="15">
        <v>40</v>
      </c>
      <c r="B41" s="29" t="s">
        <v>55</v>
      </c>
      <c r="C41" s="30" t="s">
        <v>6</v>
      </c>
      <c r="D41" s="30">
        <v>72</v>
      </c>
      <c r="E41" s="31">
        <v>3200</v>
      </c>
      <c r="F41" s="31">
        <v>230400</v>
      </c>
      <c r="G41" s="16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28"/>
      <c r="X41" s="8"/>
      <c r="Y41" s="8"/>
      <c r="Z41" s="8"/>
      <c r="AA41" s="8"/>
      <c r="AB41" s="8"/>
      <c r="AC41" s="8"/>
    </row>
    <row r="42" spans="1:29" ht="27" thickBot="1" x14ac:dyDescent="0.3">
      <c r="A42" s="14">
        <v>41</v>
      </c>
      <c r="B42" s="17" t="s">
        <v>56</v>
      </c>
      <c r="C42" s="19" t="s">
        <v>6</v>
      </c>
      <c r="D42" s="19">
        <v>18</v>
      </c>
      <c r="E42" s="20">
        <v>73700</v>
      </c>
      <c r="F42" s="20">
        <v>1326600</v>
      </c>
      <c r="G42" s="24" t="s">
        <v>158</v>
      </c>
      <c r="H42" s="2">
        <f>D42*Y42</f>
        <v>1314000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3"/>
      <c r="X42" s="2"/>
      <c r="Y42" s="8">
        <v>73000</v>
      </c>
      <c r="Z42" s="2"/>
      <c r="AA42" s="2"/>
      <c r="AB42" s="2"/>
      <c r="AC42" s="2"/>
    </row>
    <row r="43" spans="1:29" s="5" customFormat="1" ht="27" thickBot="1" x14ac:dyDescent="0.3">
      <c r="A43" s="14">
        <v>42</v>
      </c>
      <c r="B43" s="17" t="s">
        <v>57</v>
      </c>
      <c r="C43" s="19" t="s">
        <v>6</v>
      </c>
      <c r="D43" s="19">
        <v>9</v>
      </c>
      <c r="E43" s="20">
        <v>73700</v>
      </c>
      <c r="F43" s="20">
        <v>663300</v>
      </c>
      <c r="G43" s="24" t="s">
        <v>158</v>
      </c>
      <c r="H43" s="2">
        <f t="shared" ref="H43:H44" si="2">D43*Y43</f>
        <v>657000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3"/>
      <c r="X43" s="2"/>
      <c r="Y43" s="8">
        <v>73000</v>
      </c>
      <c r="Z43" s="2"/>
      <c r="AA43" s="2"/>
      <c r="AB43" s="2"/>
      <c r="AC43" s="2"/>
    </row>
    <row r="44" spans="1:29" ht="27" thickBot="1" x14ac:dyDescent="0.3">
      <c r="A44" s="14">
        <v>43</v>
      </c>
      <c r="B44" s="17" t="s">
        <v>58</v>
      </c>
      <c r="C44" s="19" t="s">
        <v>6</v>
      </c>
      <c r="D44" s="19">
        <v>7</v>
      </c>
      <c r="E44" s="20">
        <v>126700</v>
      </c>
      <c r="F44" s="20">
        <v>886900</v>
      </c>
      <c r="G44" s="24" t="s">
        <v>158</v>
      </c>
      <c r="H44" s="2">
        <f t="shared" si="2"/>
        <v>882000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3"/>
      <c r="X44" s="2"/>
      <c r="Y44" s="8">
        <v>126000</v>
      </c>
      <c r="Z44" s="2"/>
      <c r="AA44" s="2"/>
      <c r="AB44" s="2"/>
      <c r="AC44" s="2"/>
    </row>
    <row r="45" spans="1:29" ht="52.5" thickBot="1" x14ac:dyDescent="0.3">
      <c r="A45" s="14">
        <v>44</v>
      </c>
      <c r="B45" s="17" t="s">
        <v>59</v>
      </c>
      <c r="C45" s="19" t="s">
        <v>6</v>
      </c>
      <c r="D45" s="19">
        <v>3</v>
      </c>
      <c r="E45" s="20">
        <v>17981</v>
      </c>
      <c r="F45" s="20">
        <v>53943</v>
      </c>
      <c r="G45" s="13" t="s">
        <v>147</v>
      </c>
      <c r="H45" s="2">
        <f>D45*K45</f>
        <v>24075</v>
      </c>
      <c r="I45" s="2"/>
      <c r="J45" s="2"/>
      <c r="K45" s="8">
        <v>8025</v>
      </c>
      <c r="L45" s="2"/>
      <c r="M45" s="2"/>
      <c r="N45" s="2"/>
      <c r="O45" s="2"/>
      <c r="P45" s="2"/>
      <c r="Q45" s="2"/>
      <c r="R45" s="2"/>
      <c r="S45" s="2"/>
      <c r="T45" s="2"/>
      <c r="U45" s="2">
        <v>13300</v>
      </c>
      <c r="V45" s="2"/>
      <c r="W45" s="23"/>
      <c r="X45" s="2"/>
      <c r="Y45" s="2"/>
      <c r="Z45" s="2"/>
      <c r="AA45" s="2"/>
      <c r="AB45" s="2"/>
      <c r="AC45" s="2"/>
    </row>
    <row r="46" spans="1:29" ht="52.5" thickBot="1" x14ac:dyDescent="0.3">
      <c r="A46" s="14">
        <v>45</v>
      </c>
      <c r="B46" s="17" t="s">
        <v>60</v>
      </c>
      <c r="C46" s="19" t="s">
        <v>6</v>
      </c>
      <c r="D46" s="19">
        <v>1</v>
      </c>
      <c r="E46" s="20">
        <v>90800</v>
      </c>
      <c r="F46" s="20">
        <v>90800</v>
      </c>
      <c r="G46" s="13" t="s">
        <v>147</v>
      </c>
      <c r="H46" s="2">
        <f t="shared" ref="H46:H50" si="3">D46*K46</f>
        <v>29405</v>
      </c>
      <c r="I46" s="2"/>
      <c r="J46" s="2"/>
      <c r="K46" s="8">
        <v>29405</v>
      </c>
      <c r="L46" s="2"/>
      <c r="M46" s="2"/>
      <c r="N46" s="2"/>
      <c r="O46" s="2"/>
      <c r="P46" s="2"/>
      <c r="Q46" s="2"/>
      <c r="R46" s="2"/>
      <c r="S46" s="2"/>
      <c r="T46" s="2"/>
      <c r="U46" s="2">
        <v>50500</v>
      </c>
      <c r="V46" s="2"/>
      <c r="W46" s="23"/>
      <c r="X46" s="2"/>
      <c r="Y46" s="2"/>
      <c r="Z46" s="2"/>
      <c r="AA46" s="2"/>
      <c r="AB46" s="2"/>
      <c r="AC46" s="2"/>
    </row>
    <row r="47" spans="1:29" s="5" customFormat="1" ht="52.5" thickBot="1" x14ac:dyDescent="0.3">
      <c r="A47" s="14">
        <v>46</v>
      </c>
      <c r="B47" s="17" t="s">
        <v>61</v>
      </c>
      <c r="C47" s="19" t="s">
        <v>6</v>
      </c>
      <c r="D47" s="19">
        <v>6</v>
      </c>
      <c r="E47" s="20">
        <v>15440</v>
      </c>
      <c r="F47" s="20">
        <v>92640</v>
      </c>
      <c r="G47" s="13" t="s">
        <v>147</v>
      </c>
      <c r="H47" s="2">
        <f t="shared" si="3"/>
        <v>36600</v>
      </c>
      <c r="I47" s="2"/>
      <c r="J47" s="2"/>
      <c r="K47" s="8">
        <v>6100</v>
      </c>
      <c r="L47" s="2"/>
      <c r="M47" s="2"/>
      <c r="N47" s="2"/>
      <c r="O47" s="2"/>
      <c r="P47" s="2"/>
      <c r="Q47" s="2"/>
      <c r="R47" s="2"/>
      <c r="S47" s="2"/>
      <c r="T47" s="2"/>
      <c r="U47" s="2">
        <v>11400</v>
      </c>
      <c r="V47" s="2"/>
      <c r="W47" s="23"/>
      <c r="X47" s="2"/>
      <c r="Y47" s="2"/>
      <c r="Z47" s="2"/>
      <c r="AA47" s="2"/>
      <c r="AB47" s="2"/>
      <c r="AC47" s="2"/>
    </row>
    <row r="48" spans="1:29" s="5" customFormat="1" ht="52.5" thickBot="1" x14ac:dyDescent="0.3">
      <c r="A48" s="14">
        <v>47</v>
      </c>
      <c r="B48" s="17" t="s">
        <v>62</v>
      </c>
      <c r="C48" s="19" t="s">
        <v>6</v>
      </c>
      <c r="D48" s="19">
        <v>3</v>
      </c>
      <c r="E48" s="20">
        <v>26620</v>
      </c>
      <c r="F48" s="20">
        <v>79860</v>
      </c>
      <c r="G48" s="13" t="s">
        <v>147</v>
      </c>
      <c r="H48" s="2">
        <f t="shared" si="3"/>
        <v>36300</v>
      </c>
      <c r="I48" s="2"/>
      <c r="J48" s="2"/>
      <c r="K48" s="8">
        <v>12100</v>
      </c>
      <c r="L48" s="2"/>
      <c r="M48" s="2"/>
      <c r="N48" s="2"/>
      <c r="O48" s="2"/>
      <c r="P48" s="2"/>
      <c r="Q48" s="2"/>
      <c r="R48" s="2"/>
      <c r="S48" s="2"/>
      <c r="T48" s="2"/>
      <c r="U48" s="2">
        <v>19700</v>
      </c>
      <c r="V48" s="2"/>
      <c r="W48" s="23"/>
      <c r="X48" s="2"/>
      <c r="Y48" s="2"/>
      <c r="Z48" s="2"/>
      <c r="AA48" s="2"/>
      <c r="AB48" s="2"/>
      <c r="AC48" s="2"/>
    </row>
    <row r="49" spans="1:29" s="5" customFormat="1" ht="52.5" thickBot="1" x14ac:dyDescent="0.3">
      <c r="A49" s="14">
        <v>48</v>
      </c>
      <c r="B49" s="17" t="s">
        <v>63</v>
      </c>
      <c r="C49" s="19" t="s">
        <v>6</v>
      </c>
      <c r="D49" s="19">
        <v>4</v>
      </c>
      <c r="E49" s="20">
        <v>37958</v>
      </c>
      <c r="F49" s="20">
        <v>151832</v>
      </c>
      <c r="G49" s="13" t="s">
        <v>147</v>
      </c>
      <c r="H49" s="2">
        <f t="shared" si="3"/>
        <v>62960</v>
      </c>
      <c r="I49" s="2"/>
      <c r="J49" s="2"/>
      <c r="K49" s="8">
        <v>15740</v>
      </c>
      <c r="L49" s="2"/>
      <c r="M49" s="2"/>
      <c r="N49" s="2"/>
      <c r="O49" s="2"/>
      <c r="P49" s="2"/>
      <c r="Q49" s="2"/>
      <c r="R49" s="2"/>
      <c r="S49" s="2"/>
      <c r="T49" s="2"/>
      <c r="U49" s="2">
        <v>28000</v>
      </c>
      <c r="V49" s="2"/>
      <c r="W49" s="23"/>
      <c r="X49" s="2"/>
      <c r="Y49" s="2"/>
      <c r="Z49" s="2"/>
      <c r="AA49" s="2"/>
      <c r="AB49" s="2"/>
      <c r="AC49" s="2"/>
    </row>
    <row r="50" spans="1:29" s="5" customFormat="1" ht="52.5" thickBot="1" x14ac:dyDescent="0.3">
      <c r="A50" s="14">
        <v>49</v>
      </c>
      <c r="B50" s="17" t="s">
        <v>64</v>
      </c>
      <c r="C50" s="19" t="s">
        <v>6</v>
      </c>
      <c r="D50" s="19">
        <v>4</v>
      </c>
      <c r="E50" s="20">
        <v>51957</v>
      </c>
      <c r="F50" s="20">
        <v>207828</v>
      </c>
      <c r="G50" s="13" t="s">
        <v>147</v>
      </c>
      <c r="H50" s="2">
        <f t="shared" si="3"/>
        <v>78720</v>
      </c>
      <c r="I50" s="2"/>
      <c r="J50" s="2"/>
      <c r="K50" s="8">
        <v>19680</v>
      </c>
      <c r="L50" s="2"/>
      <c r="M50" s="2"/>
      <c r="N50" s="2"/>
      <c r="O50" s="2"/>
      <c r="P50" s="2"/>
      <c r="Q50" s="2"/>
      <c r="R50" s="2"/>
      <c r="S50" s="2"/>
      <c r="T50" s="2"/>
      <c r="U50" s="2">
        <v>38500</v>
      </c>
      <c r="V50" s="2"/>
      <c r="W50" s="23"/>
      <c r="X50" s="2"/>
      <c r="Y50" s="2"/>
      <c r="Z50" s="2"/>
      <c r="AA50" s="2"/>
      <c r="AB50" s="2"/>
      <c r="AC50" s="2"/>
    </row>
    <row r="51" spans="1:29" s="5" customFormat="1" ht="39" thickBot="1" x14ac:dyDescent="0.3">
      <c r="A51" s="15">
        <v>50</v>
      </c>
      <c r="B51" s="29" t="s">
        <v>65</v>
      </c>
      <c r="C51" s="30" t="s">
        <v>6</v>
      </c>
      <c r="D51" s="30">
        <v>90</v>
      </c>
      <c r="E51" s="31">
        <v>5000</v>
      </c>
      <c r="F51" s="31">
        <v>450000</v>
      </c>
      <c r="G51" s="16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28"/>
      <c r="X51" s="8"/>
      <c r="Y51" s="8"/>
      <c r="Z51" s="8"/>
      <c r="AA51" s="8"/>
      <c r="AB51" s="8"/>
      <c r="AC51" s="8"/>
    </row>
    <row r="52" spans="1:29" ht="39.75" thickBot="1" x14ac:dyDescent="0.3">
      <c r="A52" s="14">
        <v>51</v>
      </c>
      <c r="B52" s="17" t="s">
        <v>66</v>
      </c>
      <c r="C52" s="19" t="s">
        <v>6</v>
      </c>
      <c r="D52" s="19">
        <v>90</v>
      </c>
      <c r="E52" s="20">
        <v>5000</v>
      </c>
      <c r="F52" s="20">
        <v>450000</v>
      </c>
      <c r="G52" s="13" t="s">
        <v>16</v>
      </c>
      <c r="H52" s="2">
        <f>D52*I52</f>
        <v>445500</v>
      </c>
      <c r="I52" s="8">
        <v>4950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3"/>
      <c r="X52" s="2"/>
      <c r="Y52" s="2"/>
      <c r="Z52" s="2"/>
      <c r="AA52" s="2"/>
      <c r="AB52" s="2"/>
      <c r="AC52" s="2"/>
    </row>
    <row r="53" spans="1:29" s="5" customFormat="1" ht="39" thickBot="1" x14ac:dyDescent="0.3">
      <c r="A53" s="15">
        <v>52</v>
      </c>
      <c r="B53" s="29" t="s">
        <v>67</v>
      </c>
      <c r="C53" s="30" t="s">
        <v>143</v>
      </c>
      <c r="D53" s="30">
        <v>22</v>
      </c>
      <c r="E53" s="31">
        <v>9000</v>
      </c>
      <c r="F53" s="31">
        <v>198000</v>
      </c>
      <c r="G53" s="16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28"/>
      <c r="X53" s="8"/>
      <c r="Y53" s="8"/>
      <c r="Z53" s="8"/>
      <c r="AA53" s="8"/>
      <c r="AB53" s="8"/>
      <c r="AC53" s="8"/>
    </row>
    <row r="54" spans="1:29" s="5" customFormat="1" ht="26.25" thickBot="1" x14ac:dyDescent="0.3">
      <c r="A54" s="15">
        <v>53</v>
      </c>
      <c r="B54" s="29" t="s">
        <v>68</v>
      </c>
      <c r="C54" s="30" t="s">
        <v>6</v>
      </c>
      <c r="D54" s="30">
        <v>5</v>
      </c>
      <c r="E54" s="31">
        <v>186180</v>
      </c>
      <c r="F54" s="31">
        <v>930900</v>
      </c>
      <c r="G54" s="16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28"/>
      <c r="X54" s="8"/>
      <c r="Y54" s="8"/>
      <c r="Z54" s="8"/>
      <c r="AA54" s="8"/>
      <c r="AB54" s="8"/>
      <c r="AC54" s="8"/>
    </row>
    <row r="55" spans="1:29" s="5" customFormat="1" ht="51.75" thickBot="1" x14ac:dyDescent="0.3">
      <c r="A55" s="15">
        <v>54</v>
      </c>
      <c r="B55" s="29" t="s">
        <v>69</v>
      </c>
      <c r="C55" s="30" t="s">
        <v>6</v>
      </c>
      <c r="D55" s="30">
        <v>23</v>
      </c>
      <c r="E55" s="31">
        <v>32145</v>
      </c>
      <c r="F55" s="31">
        <v>739335</v>
      </c>
      <c r="G55" s="16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28"/>
      <c r="X55" s="8"/>
      <c r="Y55" s="8"/>
      <c r="Z55" s="8"/>
      <c r="AA55" s="8"/>
      <c r="AB55" s="8"/>
      <c r="AC55" s="8"/>
    </row>
    <row r="56" spans="1:29" s="5" customFormat="1" ht="39" thickBot="1" x14ac:dyDescent="0.3">
      <c r="A56" s="15">
        <v>55</v>
      </c>
      <c r="B56" s="29" t="s">
        <v>70</v>
      </c>
      <c r="C56" s="30" t="s">
        <v>6</v>
      </c>
      <c r="D56" s="30">
        <v>5</v>
      </c>
      <c r="E56" s="31">
        <v>405530</v>
      </c>
      <c r="F56" s="31">
        <v>2027650</v>
      </c>
      <c r="G56" s="16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28"/>
      <c r="X56" s="8"/>
      <c r="Y56" s="8"/>
      <c r="Z56" s="8"/>
      <c r="AA56" s="8"/>
      <c r="AB56" s="8"/>
      <c r="AC56" s="8"/>
    </row>
    <row r="57" spans="1:29" s="5" customFormat="1" ht="39" thickBot="1" x14ac:dyDescent="0.3">
      <c r="A57" s="15">
        <v>56</v>
      </c>
      <c r="B57" s="29" t="s">
        <v>71</v>
      </c>
      <c r="C57" s="30" t="s">
        <v>144</v>
      </c>
      <c r="D57" s="30">
        <v>5</v>
      </c>
      <c r="E57" s="31">
        <v>154900</v>
      </c>
      <c r="F57" s="31">
        <v>774500</v>
      </c>
      <c r="G57" s="16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28"/>
      <c r="X57" s="8"/>
      <c r="Y57" s="8"/>
      <c r="Z57" s="8"/>
      <c r="AA57" s="8"/>
      <c r="AB57" s="8"/>
      <c r="AC57" s="8"/>
    </row>
    <row r="58" spans="1:29" s="5" customFormat="1" ht="26.25" thickBot="1" x14ac:dyDescent="0.3">
      <c r="A58" s="15">
        <v>57</v>
      </c>
      <c r="B58" s="29" t="s">
        <v>72</v>
      </c>
      <c r="C58" s="30" t="s">
        <v>145</v>
      </c>
      <c r="D58" s="30">
        <v>2</v>
      </c>
      <c r="E58" s="31">
        <v>18805</v>
      </c>
      <c r="F58" s="31">
        <v>37610</v>
      </c>
      <c r="G58" s="34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28"/>
      <c r="X58" s="8"/>
      <c r="Y58" s="8"/>
      <c r="Z58" s="8"/>
      <c r="AA58" s="8"/>
      <c r="AB58" s="8"/>
      <c r="AC58" s="8"/>
    </row>
    <row r="59" spans="1:29" s="5" customFormat="1" ht="15.75" thickBot="1" x14ac:dyDescent="0.3">
      <c r="A59" s="15">
        <v>58</v>
      </c>
      <c r="B59" s="29" t="s">
        <v>73</v>
      </c>
      <c r="C59" s="30" t="s">
        <v>6</v>
      </c>
      <c r="D59" s="32">
        <v>2000</v>
      </c>
      <c r="E59" s="30">
        <v>112.14</v>
      </c>
      <c r="F59" s="31">
        <v>224280</v>
      </c>
      <c r="G59" s="16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28"/>
      <c r="X59" s="8"/>
      <c r="Y59" s="8"/>
      <c r="Z59" s="8"/>
      <c r="AA59" s="8"/>
      <c r="AB59" s="8"/>
      <c r="AC59" s="8"/>
    </row>
    <row r="60" spans="1:29" s="5" customFormat="1" ht="15.75" thickBot="1" x14ac:dyDescent="0.3">
      <c r="A60" s="15">
        <v>59</v>
      </c>
      <c r="B60" s="29" t="s">
        <v>74</v>
      </c>
      <c r="C60" s="30" t="s">
        <v>6</v>
      </c>
      <c r="D60" s="30">
        <v>2</v>
      </c>
      <c r="E60" s="31">
        <v>24765</v>
      </c>
      <c r="F60" s="31">
        <v>49530</v>
      </c>
      <c r="G60" s="16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28"/>
      <c r="X60" s="8"/>
      <c r="Y60" s="8"/>
      <c r="Z60" s="8"/>
      <c r="AA60" s="8"/>
      <c r="AB60" s="8"/>
      <c r="AC60" s="8"/>
    </row>
    <row r="61" spans="1:29" s="5" customFormat="1" ht="15.75" thickBot="1" x14ac:dyDescent="0.3">
      <c r="A61" s="15">
        <v>60</v>
      </c>
      <c r="B61" s="35" t="s">
        <v>75</v>
      </c>
      <c r="C61" s="33" t="s">
        <v>6</v>
      </c>
      <c r="D61" s="30">
        <v>60</v>
      </c>
      <c r="E61" s="30">
        <v>91</v>
      </c>
      <c r="F61" s="31">
        <v>5460</v>
      </c>
      <c r="G61" s="16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28"/>
      <c r="X61" s="8"/>
      <c r="Y61" s="8"/>
      <c r="Z61" s="8"/>
      <c r="AA61" s="8"/>
      <c r="AB61" s="8"/>
      <c r="AC61" s="8"/>
    </row>
    <row r="62" spans="1:29" ht="52.5" thickBot="1" x14ac:dyDescent="0.3">
      <c r="A62" s="14">
        <v>61</v>
      </c>
      <c r="B62" s="18" t="s">
        <v>76</v>
      </c>
      <c r="C62" s="22" t="s">
        <v>6</v>
      </c>
      <c r="D62" s="21">
        <v>1000</v>
      </c>
      <c r="E62" s="19">
        <v>58.89</v>
      </c>
      <c r="F62" s="20">
        <v>58890</v>
      </c>
      <c r="G62" s="13" t="s">
        <v>154</v>
      </c>
      <c r="H62" s="2">
        <f>D62*T62</f>
        <v>58890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>
        <v>58.89</v>
      </c>
      <c r="U62" s="2"/>
      <c r="V62" s="2"/>
      <c r="W62" s="23"/>
      <c r="X62" s="2"/>
      <c r="Y62" s="2"/>
      <c r="Z62" s="2"/>
      <c r="AA62" s="2"/>
      <c r="AB62" s="2"/>
      <c r="AC62" s="2"/>
    </row>
    <row r="63" spans="1:29" s="5" customFormat="1" ht="15.75" thickBot="1" x14ac:dyDescent="0.3">
      <c r="A63" s="15">
        <v>62</v>
      </c>
      <c r="B63" s="29" t="s">
        <v>77</v>
      </c>
      <c r="C63" s="30" t="s">
        <v>6</v>
      </c>
      <c r="D63" s="30">
        <v>582</v>
      </c>
      <c r="E63" s="30">
        <v>481.5</v>
      </c>
      <c r="F63" s="31">
        <v>280233</v>
      </c>
      <c r="G63" s="16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28"/>
      <c r="X63" s="8"/>
      <c r="Y63" s="8"/>
      <c r="Z63" s="8"/>
      <c r="AA63" s="8"/>
      <c r="AB63" s="8"/>
      <c r="AC63" s="8"/>
    </row>
    <row r="64" spans="1:29" s="5" customFormat="1" ht="26.25" thickBot="1" x14ac:dyDescent="0.3">
      <c r="A64" s="15">
        <v>63</v>
      </c>
      <c r="B64" s="29" t="s">
        <v>78</v>
      </c>
      <c r="C64" s="30" t="s">
        <v>6</v>
      </c>
      <c r="D64" s="32">
        <v>5481</v>
      </c>
      <c r="E64" s="30">
        <v>125.19</v>
      </c>
      <c r="F64" s="31">
        <v>686166.39</v>
      </c>
      <c r="G64" s="16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28"/>
      <c r="X64" s="8"/>
      <c r="Y64" s="8"/>
      <c r="Z64" s="8"/>
      <c r="AA64" s="8"/>
      <c r="AB64" s="8"/>
      <c r="AC64" s="8"/>
    </row>
    <row r="65" spans="1:29" s="5" customFormat="1" ht="15.75" thickBot="1" x14ac:dyDescent="0.3">
      <c r="A65" s="15">
        <v>64</v>
      </c>
      <c r="B65" s="29" t="s">
        <v>79</v>
      </c>
      <c r="C65" s="30" t="s">
        <v>9</v>
      </c>
      <c r="D65" s="30">
        <v>10</v>
      </c>
      <c r="E65" s="31">
        <v>55000</v>
      </c>
      <c r="F65" s="31">
        <v>550000</v>
      </c>
      <c r="G65" s="16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28"/>
      <c r="X65" s="8"/>
      <c r="Y65" s="8"/>
      <c r="Z65" s="8"/>
      <c r="AA65" s="8"/>
      <c r="AB65" s="8"/>
      <c r="AC65" s="8"/>
    </row>
    <row r="66" spans="1:29" s="5" customFormat="1" ht="15.75" thickBot="1" x14ac:dyDescent="0.3">
      <c r="A66" s="15">
        <v>65</v>
      </c>
      <c r="B66" s="29" t="s">
        <v>80</v>
      </c>
      <c r="C66" s="30" t="s">
        <v>6</v>
      </c>
      <c r="D66" s="32">
        <v>1050</v>
      </c>
      <c r="E66" s="30">
        <v>294.25</v>
      </c>
      <c r="F66" s="31">
        <v>308962.5</v>
      </c>
      <c r="G66" s="16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28"/>
      <c r="X66" s="8"/>
      <c r="Y66" s="8"/>
      <c r="Z66" s="8"/>
      <c r="AA66" s="8"/>
      <c r="AB66" s="8"/>
      <c r="AC66" s="8"/>
    </row>
    <row r="67" spans="1:29" s="5" customFormat="1" ht="15.75" thickBot="1" x14ac:dyDescent="0.3">
      <c r="A67" s="15">
        <v>66</v>
      </c>
      <c r="B67" s="29" t="s">
        <v>81</v>
      </c>
      <c r="C67" s="30" t="s">
        <v>6</v>
      </c>
      <c r="D67" s="32">
        <v>13558</v>
      </c>
      <c r="E67" s="30">
        <v>170</v>
      </c>
      <c r="F67" s="31">
        <v>2304860</v>
      </c>
      <c r="G67" s="16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28"/>
      <c r="X67" s="8"/>
      <c r="Y67" s="8"/>
      <c r="Z67" s="8"/>
      <c r="AA67" s="8"/>
      <c r="AB67" s="8"/>
      <c r="AC67" s="8"/>
    </row>
    <row r="68" spans="1:29" s="5" customFormat="1" ht="26.25" thickBot="1" x14ac:dyDescent="0.3">
      <c r="A68" s="15">
        <v>67</v>
      </c>
      <c r="B68" s="29" t="s">
        <v>82</v>
      </c>
      <c r="C68" s="30" t="s">
        <v>6</v>
      </c>
      <c r="D68" s="30">
        <v>10</v>
      </c>
      <c r="E68" s="31">
        <v>16000</v>
      </c>
      <c r="F68" s="31">
        <v>160000</v>
      </c>
      <c r="G68" s="16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28"/>
      <c r="X68" s="8"/>
      <c r="Y68" s="8"/>
      <c r="Z68" s="8"/>
      <c r="AA68" s="8"/>
      <c r="AB68" s="8"/>
      <c r="AC68" s="8"/>
    </row>
    <row r="69" spans="1:29" s="5" customFormat="1" ht="26.25" thickBot="1" x14ac:dyDescent="0.3">
      <c r="A69" s="15">
        <v>68</v>
      </c>
      <c r="B69" s="29" t="s">
        <v>83</v>
      </c>
      <c r="C69" s="30" t="s">
        <v>6</v>
      </c>
      <c r="D69" s="30">
        <v>30</v>
      </c>
      <c r="E69" s="31">
        <v>16000</v>
      </c>
      <c r="F69" s="31">
        <v>480000</v>
      </c>
      <c r="G69" s="16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28"/>
      <c r="X69" s="8"/>
      <c r="Y69" s="8"/>
      <c r="Z69" s="8"/>
      <c r="AA69" s="8"/>
      <c r="AB69" s="8"/>
      <c r="AC69" s="8"/>
    </row>
    <row r="70" spans="1:29" ht="27" thickBot="1" x14ac:dyDescent="0.3">
      <c r="A70" s="14">
        <v>69</v>
      </c>
      <c r="B70" s="17" t="s">
        <v>84</v>
      </c>
      <c r="C70" s="19" t="s">
        <v>6</v>
      </c>
      <c r="D70" s="19">
        <v>30</v>
      </c>
      <c r="E70" s="20">
        <v>33000</v>
      </c>
      <c r="F70" s="20">
        <v>990000</v>
      </c>
      <c r="G70" s="24" t="s">
        <v>11</v>
      </c>
      <c r="H70" s="2">
        <f>D70*AA70</f>
        <v>989400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3"/>
      <c r="X70" s="2"/>
      <c r="Y70" s="2"/>
      <c r="Z70" s="2"/>
      <c r="AA70" s="8">
        <v>32980</v>
      </c>
      <c r="AB70" s="2"/>
      <c r="AC70" s="2"/>
    </row>
    <row r="71" spans="1:29" s="5" customFormat="1" ht="26.25" thickBot="1" x14ac:dyDescent="0.3">
      <c r="A71" s="15">
        <v>70</v>
      </c>
      <c r="B71" s="36" t="s">
        <v>85</v>
      </c>
      <c r="C71" s="30" t="s">
        <v>6</v>
      </c>
      <c r="D71" s="30">
        <v>80</v>
      </c>
      <c r="E71" s="31">
        <v>12840</v>
      </c>
      <c r="F71" s="31">
        <v>1027200</v>
      </c>
      <c r="G71" s="16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28"/>
      <c r="X71" s="8"/>
      <c r="Y71" s="8"/>
      <c r="Z71" s="8"/>
      <c r="AA71" s="8"/>
      <c r="AB71" s="8"/>
      <c r="AC71" s="8"/>
    </row>
    <row r="72" spans="1:29" ht="27" thickBot="1" x14ac:dyDescent="0.3">
      <c r="A72" s="14">
        <v>71</v>
      </c>
      <c r="B72" s="17" t="s">
        <v>86</v>
      </c>
      <c r="C72" s="19" t="s">
        <v>6</v>
      </c>
      <c r="D72" s="19">
        <v>30</v>
      </c>
      <c r="E72" s="20">
        <v>18244</v>
      </c>
      <c r="F72" s="20">
        <v>547320</v>
      </c>
      <c r="G72" s="24" t="s">
        <v>11</v>
      </c>
      <c r="H72" s="2">
        <f t="shared" ref="H72:H75" si="4">D72*AA72</f>
        <v>432000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3"/>
      <c r="X72" s="2"/>
      <c r="Y72" s="2"/>
      <c r="Z72" s="2"/>
      <c r="AA72" s="8">
        <v>14400</v>
      </c>
      <c r="AB72" s="2"/>
      <c r="AC72" s="2"/>
    </row>
    <row r="73" spans="1:29" ht="39" thickBot="1" x14ac:dyDescent="0.3">
      <c r="A73" s="14">
        <v>72</v>
      </c>
      <c r="B73" s="17" t="s">
        <v>87</v>
      </c>
      <c r="C73" s="19" t="s">
        <v>6</v>
      </c>
      <c r="D73" s="19">
        <v>10</v>
      </c>
      <c r="E73" s="20">
        <v>60990</v>
      </c>
      <c r="F73" s="20">
        <v>609900</v>
      </c>
      <c r="G73" s="24" t="s">
        <v>11</v>
      </c>
      <c r="H73" s="2">
        <f t="shared" si="4"/>
        <v>609000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3"/>
      <c r="X73" s="2"/>
      <c r="Y73" s="2"/>
      <c r="Z73" s="2"/>
      <c r="AA73" s="8">
        <v>60900</v>
      </c>
      <c r="AB73" s="2"/>
      <c r="AC73" s="2"/>
    </row>
    <row r="74" spans="1:29" ht="39" thickBot="1" x14ac:dyDescent="0.3">
      <c r="A74" s="14">
        <v>73</v>
      </c>
      <c r="B74" s="17" t="s">
        <v>88</v>
      </c>
      <c r="C74" s="19" t="s">
        <v>6</v>
      </c>
      <c r="D74" s="19">
        <v>10</v>
      </c>
      <c r="E74" s="20">
        <v>54035</v>
      </c>
      <c r="F74" s="20">
        <v>540350</v>
      </c>
      <c r="G74" s="24" t="s">
        <v>11</v>
      </c>
      <c r="H74" s="2">
        <f t="shared" si="4"/>
        <v>540000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3"/>
      <c r="X74" s="2"/>
      <c r="Y74" s="2"/>
      <c r="Z74" s="2"/>
      <c r="AA74" s="8">
        <v>54000</v>
      </c>
      <c r="AB74" s="2"/>
      <c r="AC74" s="2"/>
    </row>
    <row r="75" spans="1:29" s="5" customFormat="1" ht="27" thickBot="1" x14ac:dyDescent="0.3">
      <c r="A75" s="14">
        <v>74</v>
      </c>
      <c r="B75" s="17" t="s">
        <v>89</v>
      </c>
      <c r="C75" s="19" t="s">
        <v>6</v>
      </c>
      <c r="D75" s="19">
        <v>80</v>
      </c>
      <c r="E75" s="20">
        <v>54035</v>
      </c>
      <c r="F75" s="20">
        <v>4322800</v>
      </c>
      <c r="G75" s="24" t="s">
        <v>11</v>
      </c>
      <c r="H75" s="2">
        <f t="shared" si="4"/>
        <v>4320000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3"/>
      <c r="X75" s="2"/>
      <c r="Y75" s="2"/>
      <c r="Z75" s="2"/>
      <c r="AA75" s="8">
        <v>54000</v>
      </c>
      <c r="AB75" s="2"/>
      <c r="AC75" s="2"/>
    </row>
    <row r="76" spans="1:29" s="5" customFormat="1" ht="15.75" thickBot="1" x14ac:dyDescent="0.3">
      <c r="A76" s="15">
        <v>75</v>
      </c>
      <c r="B76" s="29" t="s">
        <v>90</v>
      </c>
      <c r="C76" s="30" t="s">
        <v>6</v>
      </c>
      <c r="D76" s="30">
        <v>20</v>
      </c>
      <c r="E76" s="31">
        <v>13696</v>
      </c>
      <c r="F76" s="31">
        <v>273920</v>
      </c>
      <c r="G76" s="16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28"/>
      <c r="X76" s="8"/>
      <c r="Y76" s="8"/>
      <c r="Z76" s="8"/>
      <c r="AA76" s="8"/>
      <c r="AB76" s="8"/>
      <c r="AC76" s="8"/>
    </row>
    <row r="77" spans="1:29" s="5" customFormat="1" ht="39" thickBot="1" x14ac:dyDescent="0.3">
      <c r="A77" s="14">
        <v>76</v>
      </c>
      <c r="B77" s="17" t="s">
        <v>91</v>
      </c>
      <c r="C77" s="19" t="s">
        <v>6</v>
      </c>
      <c r="D77" s="19">
        <v>3</v>
      </c>
      <c r="E77" s="20">
        <v>210000</v>
      </c>
      <c r="F77" s="20">
        <v>630000</v>
      </c>
      <c r="G77" s="24" t="s">
        <v>11</v>
      </c>
      <c r="H77" s="2">
        <f t="shared" ref="H77:H78" si="5">D77*AA77</f>
        <v>629850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3"/>
      <c r="X77" s="2"/>
      <c r="Y77" s="2"/>
      <c r="Z77" s="2"/>
      <c r="AA77" s="8">
        <v>209950</v>
      </c>
      <c r="AB77" s="2"/>
      <c r="AC77" s="2"/>
    </row>
    <row r="78" spans="1:29" s="5" customFormat="1" ht="27" thickBot="1" x14ac:dyDescent="0.3">
      <c r="A78" s="14">
        <v>77</v>
      </c>
      <c r="B78" s="17" t="s">
        <v>92</v>
      </c>
      <c r="C78" s="19" t="s">
        <v>6</v>
      </c>
      <c r="D78" s="19">
        <v>3</v>
      </c>
      <c r="E78" s="20">
        <v>210000</v>
      </c>
      <c r="F78" s="20">
        <v>630000</v>
      </c>
      <c r="G78" s="24" t="s">
        <v>11</v>
      </c>
      <c r="H78" s="2">
        <f t="shared" si="5"/>
        <v>629850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3"/>
      <c r="X78" s="2"/>
      <c r="Y78" s="2"/>
      <c r="Z78" s="2"/>
      <c r="AA78" s="8">
        <v>209950</v>
      </c>
      <c r="AB78" s="2"/>
      <c r="AC78" s="2"/>
    </row>
    <row r="79" spans="1:29" s="5" customFormat="1" ht="26.25" thickBot="1" x14ac:dyDescent="0.3">
      <c r="A79" s="15">
        <v>78</v>
      </c>
      <c r="B79" s="29" t="s">
        <v>93</v>
      </c>
      <c r="C79" s="30" t="s">
        <v>6</v>
      </c>
      <c r="D79" s="30">
        <v>250</v>
      </c>
      <c r="E79" s="30">
        <v>560</v>
      </c>
      <c r="F79" s="31">
        <v>140000</v>
      </c>
      <c r="G79" s="16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28"/>
      <c r="X79" s="8"/>
      <c r="Y79" s="8"/>
      <c r="Z79" s="8"/>
      <c r="AA79" s="8"/>
      <c r="AB79" s="8"/>
      <c r="AC79" s="8"/>
    </row>
    <row r="80" spans="1:29" s="5" customFormat="1" ht="15.75" thickBot="1" x14ac:dyDescent="0.3">
      <c r="A80" s="15">
        <v>79</v>
      </c>
      <c r="B80" s="29" t="s">
        <v>94</v>
      </c>
      <c r="C80" s="30" t="s">
        <v>9</v>
      </c>
      <c r="D80" s="30">
        <v>20</v>
      </c>
      <c r="E80" s="30">
        <v>354.17</v>
      </c>
      <c r="F80" s="31">
        <v>7083.4</v>
      </c>
      <c r="G80" s="16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28"/>
      <c r="X80" s="8"/>
      <c r="Y80" s="8"/>
      <c r="Z80" s="8"/>
      <c r="AA80" s="8"/>
      <c r="AB80" s="8"/>
      <c r="AC80" s="8"/>
    </row>
    <row r="81" spans="1:29" s="5" customFormat="1" ht="15.75" thickBot="1" x14ac:dyDescent="0.3">
      <c r="A81" s="15">
        <v>80</v>
      </c>
      <c r="B81" s="29" t="s">
        <v>95</v>
      </c>
      <c r="C81" s="30" t="s">
        <v>6</v>
      </c>
      <c r="D81" s="30">
        <v>100</v>
      </c>
      <c r="E81" s="30">
        <v>120</v>
      </c>
      <c r="F81" s="31">
        <v>12000</v>
      </c>
      <c r="G81" s="16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28"/>
      <c r="X81" s="8"/>
      <c r="Y81" s="8"/>
      <c r="Z81" s="8"/>
      <c r="AA81" s="8"/>
      <c r="AB81" s="8"/>
      <c r="AC81" s="8"/>
    </row>
    <row r="82" spans="1:29" s="5" customFormat="1" ht="15.75" thickBot="1" x14ac:dyDescent="0.3">
      <c r="A82" s="15">
        <v>81</v>
      </c>
      <c r="B82" s="29" t="s">
        <v>96</v>
      </c>
      <c r="C82" s="30" t="s">
        <v>139</v>
      </c>
      <c r="D82" s="30">
        <v>2</v>
      </c>
      <c r="E82" s="31">
        <v>5564</v>
      </c>
      <c r="F82" s="31">
        <v>11128</v>
      </c>
      <c r="G82" s="16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28"/>
      <c r="X82" s="8"/>
      <c r="Y82" s="8"/>
      <c r="Z82" s="8"/>
      <c r="AA82" s="8"/>
      <c r="AB82" s="8"/>
      <c r="AC82" s="8"/>
    </row>
    <row r="83" spans="1:29" s="5" customFormat="1" ht="15.75" thickBot="1" x14ac:dyDescent="0.3">
      <c r="A83" s="15">
        <v>82</v>
      </c>
      <c r="B83" s="29" t="s">
        <v>97</v>
      </c>
      <c r="C83" s="30" t="s">
        <v>139</v>
      </c>
      <c r="D83" s="30">
        <v>650</v>
      </c>
      <c r="E83" s="30">
        <v>599</v>
      </c>
      <c r="F83" s="31">
        <v>389350</v>
      </c>
      <c r="G83" s="16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28"/>
      <c r="X83" s="8"/>
      <c r="Y83" s="8"/>
      <c r="Z83" s="8"/>
      <c r="AA83" s="8"/>
      <c r="AB83" s="8"/>
      <c r="AC83" s="8"/>
    </row>
    <row r="84" spans="1:29" s="5" customFormat="1" ht="15.75" thickBot="1" x14ac:dyDescent="0.3">
      <c r="A84" s="14">
        <v>83</v>
      </c>
      <c r="B84" s="17" t="s">
        <v>98</v>
      </c>
      <c r="C84" s="19" t="s">
        <v>12</v>
      </c>
      <c r="D84" s="19">
        <v>3</v>
      </c>
      <c r="E84" s="20">
        <v>20000</v>
      </c>
      <c r="F84" s="20">
        <v>60000</v>
      </c>
      <c r="G84" s="24" t="s">
        <v>15</v>
      </c>
      <c r="H84" s="2">
        <f>D84*X84</f>
        <v>60000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3"/>
      <c r="X84" s="8">
        <v>20000</v>
      </c>
      <c r="Y84" s="2"/>
      <c r="Z84" s="2"/>
      <c r="AA84" s="2"/>
      <c r="AB84" s="2"/>
      <c r="AC84" s="2"/>
    </row>
    <row r="85" spans="1:29" s="5" customFormat="1" ht="15.75" thickBot="1" x14ac:dyDescent="0.3">
      <c r="A85" s="14">
        <v>84</v>
      </c>
      <c r="B85" s="17" t="s">
        <v>99</v>
      </c>
      <c r="C85" s="22" t="s">
        <v>12</v>
      </c>
      <c r="D85" s="19">
        <v>3</v>
      </c>
      <c r="E85" s="20">
        <v>20000</v>
      </c>
      <c r="F85" s="20">
        <v>60000</v>
      </c>
      <c r="G85" s="24" t="s">
        <v>15</v>
      </c>
      <c r="H85" s="2">
        <f>D85*X85</f>
        <v>60000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3"/>
      <c r="X85" s="8">
        <v>20000</v>
      </c>
      <c r="Y85" s="2"/>
      <c r="Z85" s="2"/>
      <c r="AA85" s="2"/>
      <c r="AB85" s="2"/>
      <c r="AC85" s="2"/>
    </row>
    <row r="86" spans="1:29" s="5" customFormat="1" ht="26.25" thickBot="1" x14ac:dyDescent="0.3">
      <c r="A86" s="15">
        <v>85</v>
      </c>
      <c r="B86" s="29" t="s">
        <v>100</v>
      </c>
      <c r="C86" s="30" t="s">
        <v>12</v>
      </c>
      <c r="D86" s="30">
        <v>1</v>
      </c>
      <c r="E86" s="31">
        <v>90000</v>
      </c>
      <c r="F86" s="31">
        <v>90000</v>
      </c>
      <c r="G86" s="16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28"/>
      <c r="X86" s="8"/>
      <c r="Y86" s="8"/>
      <c r="Z86" s="8"/>
      <c r="AA86" s="8"/>
      <c r="AB86" s="8"/>
      <c r="AC86" s="8"/>
    </row>
    <row r="87" spans="1:29" s="5" customFormat="1" ht="26.25" thickBot="1" x14ac:dyDescent="0.3">
      <c r="A87" s="15">
        <v>86</v>
      </c>
      <c r="B87" s="29" t="s">
        <v>101</v>
      </c>
      <c r="C87" s="30" t="s">
        <v>12</v>
      </c>
      <c r="D87" s="30">
        <v>1</v>
      </c>
      <c r="E87" s="31">
        <v>90000</v>
      </c>
      <c r="F87" s="31">
        <v>90000</v>
      </c>
      <c r="G87" s="16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28"/>
      <c r="X87" s="8"/>
      <c r="Y87" s="8"/>
      <c r="Z87" s="8"/>
      <c r="AA87" s="8"/>
      <c r="AB87" s="8"/>
      <c r="AC87" s="8"/>
    </row>
    <row r="88" spans="1:29" s="5" customFormat="1" ht="15.75" thickBot="1" x14ac:dyDescent="0.3">
      <c r="A88" s="15">
        <v>87</v>
      </c>
      <c r="B88" s="29" t="s">
        <v>102</v>
      </c>
      <c r="C88" s="30" t="s">
        <v>12</v>
      </c>
      <c r="D88" s="30">
        <v>6</v>
      </c>
      <c r="E88" s="31">
        <v>20000</v>
      </c>
      <c r="F88" s="31">
        <v>120000</v>
      </c>
      <c r="G88" s="16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28"/>
      <c r="X88" s="8"/>
      <c r="Y88" s="8"/>
      <c r="Z88" s="8"/>
      <c r="AA88" s="8"/>
      <c r="AB88" s="8"/>
      <c r="AC88" s="8"/>
    </row>
    <row r="89" spans="1:29" s="5" customFormat="1" ht="15.75" thickBot="1" x14ac:dyDescent="0.3">
      <c r="A89" s="15">
        <v>88</v>
      </c>
      <c r="B89" s="29" t="s">
        <v>102</v>
      </c>
      <c r="C89" s="30" t="s">
        <v>12</v>
      </c>
      <c r="D89" s="30">
        <v>2</v>
      </c>
      <c r="E89" s="31">
        <v>15000</v>
      </c>
      <c r="F89" s="31">
        <v>30000</v>
      </c>
      <c r="G89" s="16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28"/>
      <c r="X89" s="8"/>
      <c r="Y89" s="8"/>
      <c r="Z89" s="8"/>
      <c r="AA89" s="8"/>
      <c r="AB89" s="8"/>
      <c r="AC89" s="8"/>
    </row>
    <row r="90" spans="1:29" s="5" customFormat="1" ht="15.75" thickBot="1" x14ac:dyDescent="0.3">
      <c r="A90" s="15">
        <v>89</v>
      </c>
      <c r="B90" s="29" t="s">
        <v>103</v>
      </c>
      <c r="C90" s="30" t="s">
        <v>12</v>
      </c>
      <c r="D90" s="30">
        <v>1</v>
      </c>
      <c r="E90" s="31">
        <v>90000</v>
      </c>
      <c r="F90" s="31">
        <v>90000</v>
      </c>
      <c r="G90" s="12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28"/>
      <c r="X90" s="8"/>
      <c r="Y90" s="8"/>
      <c r="Z90" s="8"/>
      <c r="AA90" s="8"/>
      <c r="AB90" s="8"/>
      <c r="AC90" s="8"/>
    </row>
    <row r="91" spans="1:29" s="5" customFormat="1" ht="65.25" thickBot="1" x14ac:dyDescent="0.3">
      <c r="A91" s="14">
        <v>90</v>
      </c>
      <c r="B91" s="17" t="s">
        <v>104</v>
      </c>
      <c r="C91" s="19" t="s">
        <v>145</v>
      </c>
      <c r="D91" s="19">
        <v>23</v>
      </c>
      <c r="E91" s="19">
        <v>850</v>
      </c>
      <c r="F91" s="20">
        <v>19550</v>
      </c>
      <c r="G91" s="13" t="s">
        <v>146</v>
      </c>
      <c r="H91" s="2">
        <f>D91*J91</f>
        <v>18101</v>
      </c>
      <c r="I91" s="2"/>
      <c r="J91" s="8">
        <v>787</v>
      </c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3"/>
      <c r="X91" s="2"/>
      <c r="Y91" s="2"/>
      <c r="Z91" s="2"/>
      <c r="AA91" s="2"/>
      <c r="AB91" s="2"/>
      <c r="AC91" s="2"/>
    </row>
    <row r="92" spans="1:29" s="5" customFormat="1" ht="65.25" thickBot="1" x14ac:dyDescent="0.3">
      <c r="A92" s="14">
        <v>91</v>
      </c>
      <c r="B92" s="17" t="s">
        <v>105</v>
      </c>
      <c r="C92" s="22" t="s">
        <v>6</v>
      </c>
      <c r="D92" s="19">
        <v>5</v>
      </c>
      <c r="E92" s="20">
        <v>4700</v>
      </c>
      <c r="F92" s="20">
        <v>23500</v>
      </c>
      <c r="G92" s="13" t="s">
        <v>146</v>
      </c>
      <c r="H92" s="2">
        <f t="shared" ref="H92:H93" si="6">D92*J92</f>
        <v>20940</v>
      </c>
      <c r="I92" s="2"/>
      <c r="J92" s="8">
        <v>4188</v>
      </c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3"/>
      <c r="X92" s="2"/>
      <c r="Y92" s="2"/>
      <c r="Z92" s="2"/>
      <c r="AA92" s="2"/>
      <c r="AB92" s="2"/>
      <c r="AC92" s="2"/>
    </row>
    <row r="93" spans="1:29" s="5" customFormat="1" ht="65.25" thickBot="1" x14ac:dyDescent="0.3">
      <c r="A93" s="14">
        <v>92</v>
      </c>
      <c r="B93" s="17" t="s">
        <v>106</v>
      </c>
      <c r="C93" s="22" t="s">
        <v>6</v>
      </c>
      <c r="D93" s="19">
        <v>5</v>
      </c>
      <c r="E93" s="20">
        <v>4700</v>
      </c>
      <c r="F93" s="20">
        <v>23500</v>
      </c>
      <c r="G93" s="13" t="s">
        <v>146</v>
      </c>
      <c r="H93" s="2">
        <f t="shared" si="6"/>
        <v>20940</v>
      </c>
      <c r="I93" s="2"/>
      <c r="J93" s="8">
        <v>4188</v>
      </c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3"/>
      <c r="X93" s="2"/>
      <c r="Y93" s="2"/>
      <c r="Z93" s="2"/>
      <c r="AA93" s="2"/>
      <c r="AB93" s="2"/>
      <c r="AC93" s="2"/>
    </row>
    <row r="94" spans="1:29" s="5" customFormat="1" ht="39.75" thickBot="1" x14ac:dyDescent="0.3">
      <c r="A94" s="14">
        <v>93</v>
      </c>
      <c r="B94" s="18" t="s">
        <v>107</v>
      </c>
      <c r="C94" s="19" t="s">
        <v>145</v>
      </c>
      <c r="D94" s="19">
        <v>1</v>
      </c>
      <c r="E94" s="20">
        <v>29025</v>
      </c>
      <c r="F94" s="20">
        <v>29025</v>
      </c>
      <c r="G94" s="13" t="s">
        <v>7</v>
      </c>
      <c r="H94" s="2">
        <f>D94*O94</f>
        <v>26500</v>
      </c>
      <c r="I94" s="2"/>
      <c r="J94" s="2">
        <v>27600</v>
      </c>
      <c r="K94" s="2"/>
      <c r="L94" s="2"/>
      <c r="M94" s="2"/>
      <c r="N94" s="2"/>
      <c r="O94" s="8">
        <v>26500</v>
      </c>
      <c r="P94" s="2"/>
      <c r="Q94" s="2"/>
      <c r="R94" s="2"/>
      <c r="S94" s="2"/>
      <c r="T94" s="2"/>
      <c r="U94" s="2"/>
      <c r="V94" s="2"/>
      <c r="W94" s="23"/>
      <c r="X94" s="2"/>
      <c r="Y94" s="2"/>
      <c r="Z94" s="2"/>
      <c r="AA94" s="2"/>
      <c r="AB94" s="2"/>
      <c r="AC94" s="2"/>
    </row>
    <row r="95" spans="1:29" ht="65.25" thickBot="1" x14ac:dyDescent="0.3">
      <c r="A95" s="14">
        <v>94</v>
      </c>
      <c r="B95" s="17" t="s">
        <v>108</v>
      </c>
      <c r="C95" s="19" t="s">
        <v>6</v>
      </c>
      <c r="D95" s="19">
        <v>225</v>
      </c>
      <c r="E95" s="19">
        <v>850</v>
      </c>
      <c r="F95" s="20">
        <v>191250</v>
      </c>
      <c r="G95" s="13" t="s">
        <v>146</v>
      </c>
      <c r="H95" s="2">
        <f t="shared" ref="H95:H96" si="7">D95*J95</f>
        <v>177075</v>
      </c>
      <c r="I95" s="2"/>
      <c r="J95" s="8">
        <v>787</v>
      </c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3"/>
      <c r="X95" s="2"/>
      <c r="Y95" s="2"/>
      <c r="Z95" s="2"/>
      <c r="AA95" s="2"/>
      <c r="AB95" s="2"/>
      <c r="AC95" s="2"/>
    </row>
    <row r="96" spans="1:29" ht="65.25" thickBot="1" x14ac:dyDescent="0.3">
      <c r="A96" s="14">
        <v>95</v>
      </c>
      <c r="B96" s="17" t="s">
        <v>109</v>
      </c>
      <c r="C96" s="19" t="s">
        <v>6</v>
      </c>
      <c r="D96" s="19">
        <v>225</v>
      </c>
      <c r="E96" s="19">
        <v>850</v>
      </c>
      <c r="F96" s="20">
        <v>191250</v>
      </c>
      <c r="G96" s="13" t="s">
        <v>146</v>
      </c>
      <c r="H96" s="2">
        <f t="shared" si="7"/>
        <v>177075</v>
      </c>
      <c r="I96" s="2"/>
      <c r="J96" s="8">
        <v>787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3"/>
      <c r="X96" s="2"/>
      <c r="Y96" s="2"/>
      <c r="Z96" s="2"/>
      <c r="AA96" s="2"/>
      <c r="AB96" s="2"/>
      <c r="AC96" s="2"/>
    </row>
    <row r="97" spans="1:29" s="5" customFormat="1" ht="39.75" thickBot="1" x14ac:dyDescent="0.3">
      <c r="A97" s="14">
        <v>96</v>
      </c>
      <c r="B97" s="17" t="s">
        <v>110</v>
      </c>
      <c r="C97" s="19" t="s">
        <v>6</v>
      </c>
      <c r="D97" s="19">
        <v>72</v>
      </c>
      <c r="E97" s="19">
        <v>850</v>
      </c>
      <c r="F97" s="20">
        <v>61200</v>
      </c>
      <c r="G97" s="24" t="s">
        <v>159</v>
      </c>
      <c r="H97" s="2">
        <f>D97*Z97</f>
        <v>50400</v>
      </c>
      <c r="I97" s="2"/>
      <c r="J97" s="2">
        <v>787</v>
      </c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3"/>
      <c r="X97" s="2"/>
      <c r="Y97" s="2"/>
      <c r="Z97" s="8">
        <v>700</v>
      </c>
      <c r="AA97" s="2"/>
      <c r="AB97" s="2"/>
      <c r="AC97" s="2"/>
    </row>
    <row r="98" spans="1:29" s="5" customFormat="1" ht="39.75" thickBot="1" x14ac:dyDescent="0.3">
      <c r="A98" s="14">
        <v>97</v>
      </c>
      <c r="B98" s="17" t="s">
        <v>111</v>
      </c>
      <c r="C98" s="19" t="s">
        <v>6</v>
      </c>
      <c r="D98" s="19">
        <v>45</v>
      </c>
      <c r="E98" s="19">
        <v>850</v>
      </c>
      <c r="F98" s="20">
        <v>38250</v>
      </c>
      <c r="G98" s="13" t="s">
        <v>7</v>
      </c>
      <c r="H98" s="2">
        <f>D98*O98</f>
        <v>22770</v>
      </c>
      <c r="I98" s="2"/>
      <c r="J98" s="2">
        <v>787</v>
      </c>
      <c r="K98" s="2"/>
      <c r="L98" s="2"/>
      <c r="M98" s="2"/>
      <c r="N98" s="2"/>
      <c r="O98" s="8">
        <v>506</v>
      </c>
      <c r="P98" s="2"/>
      <c r="Q98" s="2"/>
      <c r="R98" s="2"/>
      <c r="S98" s="2"/>
      <c r="T98" s="2"/>
      <c r="U98" s="2"/>
      <c r="V98" s="2"/>
      <c r="W98" s="23"/>
      <c r="X98" s="2"/>
      <c r="Y98" s="2"/>
      <c r="Z98" s="2">
        <v>700</v>
      </c>
      <c r="AA98" s="2"/>
      <c r="AB98" s="2"/>
      <c r="AC98" s="2"/>
    </row>
    <row r="99" spans="1:29" s="5" customFormat="1" ht="15.75" thickBot="1" x14ac:dyDescent="0.3">
      <c r="A99" s="14">
        <v>98</v>
      </c>
      <c r="B99" s="17" t="s">
        <v>112</v>
      </c>
      <c r="C99" s="19" t="s">
        <v>12</v>
      </c>
      <c r="D99" s="19">
        <v>200</v>
      </c>
      <c r="E99" s="19">
        <v>400</v>
      </c>
      <c r="F99" s="20">
        <v>80000</v>
      </c>
      <c r="G99" s="24" t="s">
        <v>15</v>
      </c>
      <c r="H99" s="2">
        <f>D99*X99</f>
        <v>19600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3"/>
      <c r="X99" s="8">
        <v>98</v>
      </c>
      <c r="Y99" s="2"/>
      <c r="Z99" s="2"/>
      <c r="AA99" s="2"/>
      <c r="AB99" s="2"/>
      <c r="AC99" s="2"/>
    </row>
    <row r="100" spans="1:29" s="5" customFormat="1" ht="15.75" thickBot="1" x14ac:dyDescent="0.3">
      <c r="A100" s="15">
        <v>99</v>
      </c>
      <c r="B100" s="29" t="s">
        <v>113</v>
      </c>
      <c r="C100" s="30" t="s">
        <v>10</v>
      </c>
      <c r="D100" s="30">
        <v>2</v>
      </c>
      <c r="E100" s="31">
        <v>48043</v>
      </c>
      <c r="F100" s="31">
        <v>96086</v>
      </c>
      <c r="G100" s="16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28"/>
      <c r="X100" s="8"/>
      <c r="Y100" s="8"/>
      <c r="Z100" s="8"/>
      <c r="AA100" s="8"/>
      <c r="AB100" s="8"/>
      <c r="AC100" s="8"/>
    </row>
    <row r="101" spans="1:29" s="5" customFormat="1" ht="15.75" thickBot="1" x14ac:dyDescent="0.3">
      <c r="A101" s="15">
        <v>100</v>
      </c>
      <c r="B101" s="29" t="s">
        <v>114</v>
      </c>
      <c r="C101" s="30" t="s">
        <v>6</v>
      </c>
      <c r="D101" s="30">
        <v>20</v>
      </c>
      <c r="E101" s="30">
        <v>650</v>
      </c>
      <c r="F101" s="31">
        <v>13000</v>
      </c>
      <c r="G101" s="16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28"/>
      <c r="X101" s="8"/>
      <c r="Y101" s="8"/>
      <c r="Z101" s="8"/>
      <c r="AA101" s="8"/>
      <c r="AB101" s="8"/>
      <c r="AC101" s="8"/>
    </row>
    <row r="102" spans="1:29" s="5" customFormat="1" ht="15.75" thickBot="1" x14ac:dyDescent="0.3">
      <c r="A102" s="15">
        <v>101</v>
      </c>
      <c r="B102" s="29" t="s">
        <v>115</v>
      </c>
      <c r="C102" s="30" t="s">
        <v>6</v>
      </c>
      <c r="D102" s="32">
        <v>2183</v>
      </c>
      <c r="E102" s="31">
        <v>1033.6199999999999</v>
      </c>
      <c r="F102" s="31">
        <v>2256392.46</v>
      </c>
      <c r="G102" s="16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28"/>
      <c r="X102" s="8"/>
      <c r="Y102" s="8"/>
      <c r="Z102" s="8"/>
      <c r="AA102" s="8"/>
      <c r="AB102" s="8"/>
      <c r="AC102" s="8"/>
    </row>
    <row r="103" spans="1:29" ht="27" thickBot="1" x14ac:dyDescent="0.3">
      <c r="A103" s="14">
        <v>102</v>
      </c>
      <c r="B103" s="17" t="s">
        <v>116</v>
      </c>
      <c r="C103" s="19" t="s">
        <v>6</v>
      </c>
      <c r="D103" s="19">
        <v>2</v>
      </c>
      <c r="E103" s="20">
        <v>25000</v>
      </c>
      <c r="F103" s="20">
        <v>50000</v>
      </c>
      <c r="G103" s="13" t="s">
        <v>149</v>
      </c>
      <c r="H103" s="2">
        <f>D103*M103</f>
        <v>45998</v>
      </c>
      <c r="I103" s="2"/>
      <c r="J103" s="2"/>
      <c r="K103" s="2"/>
      <c r="L103" s="2"/>
      <c r="M103" s="8">
        <v>22999</v>
      </c>
      <c r="N103" s="2"/>
      <c r="O103" s="2"/>
      <c r="P103" s="2"/>
      <c r="Q103" s="2"/>
      <c r="R103" s="2"/>
      <c r="S103" s="2"/>
      <c r="T103" s="2"/>
      <c r="U103" s="2"/>
      <c r="V103" s="2"/>
      <c r="W103" s="23"/>
      <c r="X103" s="2"/>
      <c r="Y103" s="2"/>
      <c r="Z103" s="2"/>
      <c r="AA103" s="2"/>
      <c r="AB103" s="2"/>
      <c r="AC103" s="2"/>
    </row>
    <row r="104" spans="1:29" ht="27" thickBot="1" x14ac:dyDescent="0.3">
      <c r="A104" s="14">
        <v>103</v>
      </c>
      <c r="B104" s="17" t="s">
        <v>117</v>
      </c>
      <c r="C104" s="19" t="s">
        <v>6</v>
      </c>
      <c r="D104" s="19">
        <v>2</v>
      </c>
      <c r="E104" s="20">
        <v>25000</v>
      </c>
      <c r="F104" s="20">
        <v>50000</v>
      </c>
      <c r="G104" s="13" t="s">
        <v>149</v>
      </c>
      <c r="H104" s="2">
        <f>D104*M104</f>
        <v>45998</v>
      </c>
      <c r="I104" s="2"/>
      <c r="J104" s="2"/>
      <c r="K104" s="2"/>
      <c r="L104" s="2"/>
      <c r="M104" s="8">
        <v>22999</v>
      </c>
      <c r="N104" s="2"/>
      <c r="O104" s="2"/>
      <c r="P104" s="2"/>
      <c r="Q104" s="2"/>
      <c r="R104" s="2"/>
      <c r="S104" s="2"/>
      <c r="T104" s="2"/>
      <c r="U104" s="2"/>
      <c r="V104" s="2"/>
      <c r="W104" s="23"/>
      <c r="X104" s="2"/>
      <c r="Y104" s="2"/>
      <c r="Z104" s="2"/>
      <c r="AA104" s="2"/>
      <c r="AB104" s="2"/>
      <c r="AC104" s="2"/>
    </row>
    <row r="105" spans="1:29" s="5" customFormat="1" ht="15.75" thickBot="1" x14ac:dyDescent="0.3">
      <c r="A105" s="15">
        <v>104</v>
      </c>
      <c r="B105" s="29" t="s">
        <v>118</v>
      </c>
      <c r="C105" s="30" t="s">
        <v>6</v>
      </c>
      <c r="D105" s="32">
        <v>2500</v>
      </c>
      <c r="E105" s="30">
        <v>100</v>
      </c>
      <c r="F105" s="31">
        <v>250000</v>
      </c>
      <c r="G105" s="16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28"/>
      <c r="X105" s="8"/>
      <c r="Y105" s="8"/>
      <c r="Z105" s="8"/>
      <c r="AA105" s="8"/>
      <c r="AB105" s="8"/>
      <c r="AC105" s="8"/>
    </row>
    <row r="106" spans="1:29" s="5" customFormat="1" ht="26.25" thickBot="1" x14ac:dyDescent="0.3">
      <c r="A106" s="15">
        <v>105</v>
      </c>
      <c r="B106" s="29" t="s">
        <v>119</v>
      </c>
      <c r="C106" s="30" t="s">
        <v>9</v>
      </c>
      <c r="D106" s="30">
        <v>2</v>
      </c>
      <c r="E106" s="31">
        <v>92400</v>
      </c>
      <c r="F106" s="31">
        <v>184800</v>
      </c>
      <c r="G106" s="12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28"/>
      <c r="X106" s="8"/>
      <c r="Y106" s="8"/>
      <c r="Z106" s="8"/>
      <c r="AA106" s="8"/>
      <c r="AB106" s="8"/>
      <c r="AC106" s="8"/>
    </row>
    <row r="107" spans="1:29" s="5" customFormat="1" ht="26.25" thickBot="1" x14ac:dyDescent="0.3">
      <c r="A107" s="15">
        <v>106</v>
      </c>
      <c r="B107" s="29" t="s">
        <v>120</v>
      </c>
      <c r="C107" s="30" t="s">
        <v>9</v>
      </c>
      <c r="D107" s="30">
        <v>1</v>
      </c>
      <c r="E107" s="31">
        <v>15000</v>
      </c>
      <c r="F107" s="31">
        <v>15000</v>
      </c>
      <c r="G107" s="16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28"/>
      <c r="X107" s="8"/>
      <c r="Y107" s="8"/>
      <c r="Z107" s="8"/>
      <c r="AA107" s="8"/>
      <c r="AB107" s="8"/>
      <c r="AC107" s="8"/>
    </row>
    <row r="108" spans="1:29" s="5" customFormat="1" ht="26.25" thickBot="1" x14ac:dyDescent="0.3">
      <c r="A108" s="15">
        <v>107</v>
      </c>
      <c r="B108" s="29" t="s">
        <v>121</v>
      </c>
      <c r="C108" s="30" t="s">
        <v>9</v>
      </c>
      <c r="D108" s="30">
        <v>2</v>
      </c>
      <c r="E108" s="31">
        <v>15000</v>
      </c>
      <c r="F108" s="31">
        <v>30000</v>
      </c>
      <c r="G108" s="16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28"/>
      <c r="X108" s="8"/>
      <c r="Y108" s="8"/>
      <c r="Z108" s="8"/>
      <c r="AA108" s="8"/>
      <c r="AB108" s="8"/>
      <c r="AC108" s="8"/>
    </row>
    <row r="109" spans="1:29" s="5" customFormat="1" ht="26.25" thickBot="1" x14ac:dyDescent="0.3">
      <c r="A109" s="15">
        <v>108</v>
      </c>
      <c r="B109" s="29" t="s">
        <v>122</v>
      </c>
      <c r="C109" s="30" t="s">
        <v>6</v>
      </c>
      <c r="D109" s="30">
        <v>500</v>
      </c>
      <c r="E109" s="30">
        <v>192</v>
      </c>
      <c r="F109" s="31">
        <v>96000</v>
      </c>
      <c r="G109" s="16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28"/>
      <c r="X109" s="8"/>
      <c r="Y109" s="8"/>
      <c r="Z109" s="8"/>
      <c r="AA109" s="8"/>
      <c r="AB109" s="8"/>
      <c r="AC109" s="8"/>
    </row>
    <row r="110" spans="1:29" s="5" customFormat="1" ht="26.25" thickBot="1" x14ac:dyDescent="0.3">
      <c r="A110" s="15">
        <v>109</v>
      </c>
      <c r="B110" s="29" t="s">
        <v>123</v>
      </c>
      <c r="C110" s="30" t="s">
        <v>6</v>
      </c>
      <c r="D110" s="32">
        <v>1500</v>
      </c>
      <c r="E110" s="30">
        <v>192</v>
      </c>
      <c r="F110" s="31">
        <v>288000</v>
      </c>
      <c r="G110" s="12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28"/>
      <c r="X110" s="8"/>
      <c r="Y110" s="8"/>
      <c r="Z110" s="8"/>
      <c r="AA110" s="8"/>
      <c r="AB110" s="8"/>
      <c r="AC110" s="8"/>
    </row>
    <row r="111" spans="1:29" s="5" customFormat="1" ht="26.25" thickBot="1" x14ac:dyDescent="0.3">
      <c r="A111" s="15">
        <v>110</v>
      </c>
      <c r="B111" s="29" t="s">
        <v>124</v>
      </c>
      <c r="C111" s="30" t="s">
        <v>6</v>
      </c>
      <c r="D111" s="32">
        <v>1000</v>
      </c>
      <c r="E111" s="30">
        <v>192</v>
      </c>
      <c r="F111" s="31">
        <v>192000</v>
      </c>
      <c r="G111" s="12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28"/>
      <c r="X111" s="8"/>
      <c r="Y111" s="8"/>
      <c r="Z111" s="8"/>
      <c r="AA111" s="8"/>
      <c r="AB111" s="8"/>
      <c r="AC111" s="8"/>
    </row>
    <row r="112" spans="1:29" s="5" customFormat="1" ht="26.25" thickBot="1" x14ac:dyDescent="0.3">
      <c r="A112" s="15">
        <v>111</v>
      </c>
      <c r="B112" s="29" t="s">
        <v>125</v>
      </c>
      <c r="C112" s="30" t="s">
        <v>12</v>
      </c>
      <c r="D112" s="30">
        <v>10</v>
      </c>
      <c r="E112" s="31">
        <v>380000</v>
      </c>
      <c r="F112" s="31">
        <v>3800000</v>
      </c>
      <c r="G112" s="12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28"/>
      <c r="X112" s="8"/>
      <c r="Y112" s="8"/>
      <c r="Z112" s="8"/>
      <c r="AA112" s="8"/>
      <c r="AB112" s="8"/>
      <c r="AC112" s="8"/>
    </row>
    <row r="113" spans="1:29" s="5" customFormat="1" ht="15.75" thickBot="1" x14ac:dyDescent="0.3">
      <c r="A113" s="15">
        <v>112</v>
      </c>
      <c r="B113" s="29" t="s">
        <v>126</v>
      </c>
      <c r="C113" s="30" t="s">
        <v>12</v>
      </c>
      <c r="D113" s="30">
        <v>2</v>
      </c>
      <c r="E113" s="31">
        <v>385200</v>
      </c>
      <c r="F113" s="31">
        <v>770400</v>
      </c>
      <c r="G113" s="12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28"/>
      <c r="X113" s="8"/>
      <c r="Y113" s="8"/>
      <c r="Z113" s="8"/>
      <c r="AA113" s="8"/>
      <c r="AB113" s="8"/>
      <c r="AC113" s="8"/>
    </row>
    <row r="114" spans="1:29" s="5" customFormat="1" ht="15.75" thickBot="1" x14ac:dyDescent="0.3">
      <c r="A114" s="15">
        <v>113</v>
      </c>
      <c r="B114" s="29" t="s">
        <v>127</v>
      </c>
      <c r="C114" s="30" t="s">
        <v>12</v>
      </c>
      <c r="D114" s="30">
        <v>20</v>
      </c>
      <c r="E114" s="31">
        <v>240750</v>
      </c>
      <c r="F114" s="31">
        <v>4815000</v>
      </c>
      <c r="G114" s="12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28"/>
      <c r="X114" s="8"/>
      <c r="Y114" s="8"/>
      <c r="Z114" s="8"/>
      <c r="AA114" s="8"/>
      <c r="AB114" s="8"/>
      <c r="AC114" s="8"/>
    </row>
    <row r="115" spans="1:29" s="5" customFormat="1" ht="15.75" thickBot="1" x14ac:dyDescent="0.3">
      <c r="A115" s="15">
        <v>114</v>
      </c>
      <c r="B115" s="29" t="s">
        <v>128</v>
      </c>
      <c r="C115" s="30" t="s">
        <v>12</v>
      </c>
      <c r="D115" s="30">
        <v>2</v>
      </c>
      <c r="E115" s="31">
        <v>636436</v>
      </c>
      <c r="F115" s="31">
        <v>1272872</v>
      </c>
      <c r="G115" s="12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28"/>
      <c r="X115" s="8"/>
      <c r="Y115" s="8"/>
      <c r="Z115" s="8"/>
      <c r="AA115" s="8"/>
      <c r="AB115" s="8"/>
      <c r="AC115" s="8"/>
    </row>
    <row r="116" spans="1:29" s="5" customFormat="1" ht="15.75" thickBot="1" x14ac:dyDescent="0.3">
      <c r="A116" s="15">
        <v>115</v>
      </c>
      <c r="B116" s="29" t="s">
        <v>129</v>
      </c>
      <c r="C116" s="33" t="s">
        <v>9</v>
      </c>
      <c r="D116" s="30">
        <v>52</v>
      </c>
      <c r="E116" s="31">
        <v>3000</v>
      </c>
      <c r="F116" s="31">
        <v>156000</v>
      </c>
      <c r="G116" s="12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28"/>
      <c r="X116" s="8"/>
      <c r="Y116" s="8"/>
      <c r="Z116" s="8"/>
      <c r="AA116" s="8"/>
      <c r="AB116" s="8"/>
      <c r="AC116" s="8"/>
    </row>
    <row r="117" spans="1:29" s="5" customFormat="1" ht="26.25" thickBot="1" x14ac:dyDescent="0.3">
      <c r="A117" s="15">
        <v>116</v>
      </c>
      <c r="B117" s="29" t="s">
        <v>130</v>
      </c>
      <c r="C117" s="30" t="s">
        <v>12</v>
      </c>
      <c r="D117" s="30">
        <v>100</v>
      </c>
      <c r="E117" s="30">
        <v>30</v>
      </c>
      <c r="F117" s="31">
        <v>3000</v>
      </c>
      <c r="G117" s="12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28"/>
      <c r="X117" s="8"/>
      <c r="Y117" s="8"/>
      <c r="Z117" s="8"/>
      <c r="AA117" s="8"/>
      <c r="AB117" s="8"/>
      <c r="AC117" s="8"/>
    </row>
    <row r="118" spans="1:29" s="5" customFormat="1" ht="26.25" thickBot="1" x14ac:dyDescent="0.3">
      <c r="A118" s="15">
        <v>117</v>
      </c>
      <c r="B118" s="29" t="s">
        <v>131</v>
      </c>
      <c r="C118" s="30" t="s">
        <v>139</v>
      </c>
      <c r="D118" s="30">
        <v>20</v>
      </c>
      <c r="E118" s="31">
        <v>6500</v>
      </c>
      <c r="F118" s="31">
        <v>130000</v>
      </c>
      <c r="G118" s="12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28"/>
      <c r="X118" s="8"/>
      <c r="Y118" s="8"/>
      <c r="Z118" s="8"/>
      <c r="AA118" s="8"/>
      <c r="AB118" s="8"/>
      <c r="AC118" s="8"/>
    </row>
    <row r="119" spans="1:29" s="5" customFormat="1" ht="15.75" thickBot="1" x14ac:dyDescent="0.3">
      <c r="A119" s="15">
        <v>118</v>
      </c>
      <c r="B119" s="29" t="s">
        <v>132</v>
      </c>
      <c r="C119" s="30" t="s">
        <v>12</v>
      </c>
      <c r="D119" s="30">
        <v>800</v>
      </c>
      <c r="E119" s="30">
        <v>78.11</v>
      </c>
      <c r="F119" s="31">
        <v>62488</v>
      </c>
      <c r="G119" s="12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28"/>
      <c r="X119" s="8"/>
      <c r="Y119" s="8"/>
      <c r="Z119" s="8"/>
      <c r="AA119" s="8"/>
      <c r="AB119" s="8"/>
      <c r="AC119" s="8"/>
    </row>
    <row r="120" spans="1:29" s="5" customFormat="1" ht="26.25" thickBot="1" x14ac:dyDescent="0.3">
      <c r="A120" s="15">
        <v>119</v>
      </c>
      <c r="B120" s="29" t="s">
        <v>133</v>
      </c>
      <c r="C120" s="30" t="s">
        <v>12</v>
      </c>
      <c r="D120" s="32">
        <v>1000</v>
      </c>
      <c r="E120" s="30">
        <v>68.48</v>
      </c>
      <c r="F120" s="31">
        <v>68480</v>
      </c>
      <c r="G120" s="12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28"/>
      <c r="X120" s="8"/>
      <c r="Y120" s="8"/>
      <c r="Z120" s="8"/>
      <c r="AA120" s="8"/>
      <c r="AB120" s="8"/>
      <c r="AC120" s="8"/>
    </row>
    <row r="121" spans="1:29" s="5" customFormat="1" ht="26.25" thickBot="1" x14ac:dyDescent="0.3">
      <c r="A121" s="15">
        <v>120</v>
      </c>
      <c r="B121" s="29" t="s">
        <v>134</v>
      </c>
      <c r="C121" s="30" t="s">
        <v>9</v>
      </c>
      <c r="D121" s="30">
        <v>5</v>
      </c>
      <c r="E121" s="30">
        <v>719</v>
      </c>
      <c r="F121" s="31">
        <v>3595</v>
      </c>
      <c r="G121" s="12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28"/>
      <c r="X121" s="8"/>
      <c r="Y121" s="8"/>
      <c r="Z121" s="8"/>
      <c r="AA121" s="8"/>
      <c r="AB121" s="8"/>
      <c r="AC121" s="8"/>
    </row>
    <row r="122" spans="1:29" s="5" customFormat="1" ht="15.75" thickBot="1" x14ac:dyDescent="0.3">
      <c r="A122" s="15">
        <v>121</v>
      </c>
      <c r="B122" s="29" t="s">
        <v>135</v>
      </c>
      <c r="C122" s="30" t="s">
        <v>9</v>
      </c>
      <c r="D122" s="30">
        <v>40</v>
      </c>
      <c r="E122" s="31">
        <v>1851.1</v>
      </c>
      <c r="F122" s="31">
        <v>74044</v>
      </c>
      <c r="G122" s="12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28"/>
      <c r="X122" s="8"/>
      <c r="Y122" s="8"/>
      <c r="Z122" s="8"/>
      <c r="AA122" s="8"/>
      <c r="AB122" s="8"/>
      <c r="AC122" s="8"/>
    </row>
    <row r="123" spans="1:29" s="5" customFormat="1" ht="15.75" thickBot="1" x14ac:dyDescent="0.3">
      <c r="A123" s="15">
        <v>122</v>
      </c>
      <c r="B123" s="29" t="s">
        <v>136</v>
      </c>
      <c r="C123" s="30" t="s">
        <v>6</v>
      </c>
      <c r="D123" s="30">
        <v>20</v>
      </c>
      <c r="E123" s="31">
        <v>20000</v>
      </c>
      <c r="F123" s="31">
        <v>400000</v>
      </c>
      <c r="G123" s="12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28"/>
      <c r="X123" s="8"/>
      <c r="Y123" s="8"/>
      <c r="Z123" s="8"/>
      <c r="AA123" s="8"/>
      <c r="AB123" s="8"/>
      <c r="AC123" s="8"/>
    </row>
    <row r="124" spans="1:29" ht="27" thickBot="1" x14ac:dyDescent="0.3">
      <c r="A124" s="14">
        <v>123</v>
      </c>
      <c r="B124" s="17" t="s">
        <v>137</v>
      </c>
      <c r="C124" s="19" t="s">
        <v>6</v>
      </c>
      <c r="D124" s="19">
        <v>630</v>
      </c>
      <c r="E124" s="20">
        <v>4100</v>
      </c>
      <c r="F124" s="20">
        <v>2583000</v>
      </c>
      <c r="G124" s="13" t="s">
        <v>150</v>
      </c>
      <c r="H124" s="1">
        <f>D124*N124</f>
        <v>1858500</v>
      </c>
      <c r="J124" s="1">
        <v>3742</v>
      </c>
      <c r="N124" s="5">
        <v>2950</v>
      </c>
      <c r="X124" s="2"/>
      <c r="Y124" s="2"/>
      <c r="Z124" s="2">
        <v>3000</v>
      </c>
      <c r="AA124" s="2"/>
      <c r="AB124" s="2"/>
      <c r="AC124" s="2"/>
    </row>
  </sheetData>
  <autoFilter ref="G1:AC124"/>
  <pageMargins left="0.31496062992125984" right="0.31496062992125984" top="0.35433070866141736" bottom="0.35433070866141736" header="0.19685039370078741" footer="0.31496062992125984"/>
  <pageSetup paperSize="9" scale="2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2022-03-09T10:53:21Z</dcterms:modified>
</cp:coreProperties>
</file>